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75" windowWidth="28035" windowHeight="12345"/>
  </bookViews>
  <sheets>
    <sheet name="Sheet1" sheetId="1" r:id="rId1"/>
    <sheet name="Sheet2" sheetId="2" r:id="rId2"/>
    <sheet name="Sheet3" sheetId="3" r:id="rId3"/>
  </sheets>
  <externalReferences>
    <externalReference r:id="rId4"/>
  </externalReferences>
  <definedNames>
    <definedName name="_xlnm.Print_Titles" localSheetId="0">Sheet1!$3:$5</definedName>
  </definedNames>
  <calcPr calcId="125725"/>
</workbook>
</file>

<file path=xl/calcChain.xml><?xml version="1.0" encoding="utf-8"?>
<calcChain xmlns="http://schemas.openxmlformats.org/spreadsheetml/2006/main">
  <c r="K33" i="1"/>
  <c r="J33"/>
  <c r="I33"/>
  <c r="I34" s="1"/>
  <c r="L32"/>
  <c r="H32"/>
  <c r="G32"/>
  <c r="F32"/>
  <c r="E32"/>
  <c r="D32"/>
  <c r="C32"/>
  <c r="L31"/>
  <c r="H31"/>
  <c r="G31"/>
  <c r="F31"/>
  <c r="E31"/>
  <c r="D31"/>
  <c r="C31"/>
  <c r="L30"/>
  <c r="H30"/>
  <c r="G30"/>
  <c r="F30"/>
  <c r="E30"/>
  <c r="D30"/>
  <c r="C30"/>
  <c r="L29"/>
  <c r="H29"/>
  <c r="G29"/>
  <c r="F29"/>
  <c r="E29"/>
  <c r="D29"/>
  <c r="C29"/>
  <c r="L28"/>
  <c r="H28"/>
  <c r="G28"/>
  <c r="F28"/>
  <c r="E28"/>
  <c r="M28" s="1"/>
  <c r="D28"/>
  <c r="C28"/>
  <c r="L27"/>
  <c r="H27"/>
  <c r="G27"/>
  <c r="F27"/>
  <c r="E27"/>
  <c r="D27"/>
  <c r="C27"/>
  <c r="L26"/>
  <c r="H26"/>
  <c r="G26"/>
  <c r="F26"/>
  <c r="E26"/>
  <c r="D26"/>
  <c r="C26"/>
  <c r="L25"/>
  <c r="H25"/>
  <c r="G25"/>
  <c r="F25"/>
  <c r="E25"/>
  <c r="D25"/>
  <c r="C25"/>
  <c r="L24"/>
  <c r="H24"/>
  <c r="G24"/>
  <c r="F24"/>
  <c r="E24"/>
  <c r="D24"/>
  <c r="C24"/>
  <c r="L23"/>
  <c r="H23"/>
  <c r="G23"/>
  <c r="F23"/>
  <c r="E23"/>
  <c r="D23"/>
  <c r="C23"/>
  <c r="L22"/>
  <c r="H22"/>
  <c r="G22"/>
  <c r="F22"/>
  <c r="N22" s="1"/>
  <c r="E22"/>
  <c r="D22"/>
  <c r="C22"/>
  <c r="L21"/>
  <c r="H21"/>
  <c r="G21"/>
  <c r="F21"/>
  <c r="E21"/>
  <c r="D21"/>
  <c r="C21"/>
  <c r="L20"/>
  <c r="H20"/>
  <c r="G20"/>
  <c r="F20"/>
  <c r="E20"/>
  <c r="D20"/>
  <c r="C20"/>
  <c r="L19"/>
  <c r="H19"/>
  <c r="G19"/>
  <c r="F19"/>
  <c r="E19"/>
  <c r="D19"/>
  <c r="C19"/>
  <c r="K18"/>
  <c r="J18"/>
  <c r="I18"/>
  <c r="L17"/>
  <c r="H17"/>
  <c r="G17"/>
  <c r="F17"/>
  <c r="E17"/>
  <c r="D17"/>
  <c r="C17"/>
  <c r="L16"/>
  <c r="H16"/>
  <c r="G16"/>
  <c r="F16"/>
  <c r="E16"/>
  <c r="D16"/>
  <c r="C16"/>
  <c r="L15"/>
  <c r="H15"/>
  <c r="G15"/>
  <c r="F15"/>
  <c r="E15"/>
  <c r="D15"/>
  <c r="C15"/>
  <c r="L14"/>
  <c r="H14"/>
  <c r="G14"/>
  <c r="F14"/>
  <c r="E14"/>
  <c r="D14"/>
  <c r="C14"/>
  <c r="L13"/>
  <c r="H13"/>
  <c r="G13"/>
  <c r="F13"/>
  <c r="E13"/>
  <c r="D13"/>
  <c r="C13"/>
  <c r="L12"/>
  <c r="H12"/>
  <c r="G12"/>
  <c r="F12"/>
  <c r="E12"/>
  <c r="D12"/>
  <c r="C12"/>
  <c r="L11"/>
  <c r="H11"/>
  <c r="G11"/>
  <c r="F11"/>
  <c r="E11"/>
  <c r="D11"/>
  <c r="C11"/>
  <c r="L10"/>
  <c r="H10"/>
  <c r="G10"/>
  <c r="F10"/>
  <c r="E10"/>
  <c r="D10"/>
  <c r="C10"/>
  <c r="L9"/>
  <c r="H9"/>
  <c r="G9"/>
  <c r="F9"/>
  <c r="E9"/>
  <c r="D9"/>
  <c r="C9"/>
  <c r="L8"/>
  <c r="H8"/>
  <c r="G8"/>
  <c r="F8"/>
  <c r="E8"/>
  <c r="M8" s="1"/>
  <c r="D8"/>
  <c r="C8"/>
  <c r="L7"/>
  <c r="H7"/>
  <c r="G7"/>
  <c r="F7"/>
  <c r="E7"/>
  <c r="D7"/>
  <c r="C7"/>
  <c r="L6"/>
  <c r="H6"/>
  <c r="G6"/>
  <c r="F6"/>
  <c r="E6"/>
  <c r="D6"/>
  <c r="C6"/>
  <c r="M29" l="1"/>
  <c r="N16"/>
  <c r="O16" s="1"/>
  <c r="M9"/>
  <c r="M11"/>
  <c r="M23"/>
  <c r="N28"/>
  <c r="N8"/>
  <c r="N13"/>
  <c r="O13" s="1"/>
  <c r="M22"/>
  <c r="N30"/>
  <c r="O30" s="1"/>
  <c r="N9"/>
  <c r="N17"/>
  <c r="O17" s="1"/>
  <c r="N21"/>
  <c r="O21" s="1"/>
  <c r="M31"/>
  <c r="M7"/>
  <c r="N10"/>
  <c r="O10" s="1"/>
  <c r="M17"/>
  <c r="G33"/>
  <c r="G34" s="1"/>
  <c r="M21"/>
  <c r="M10"/>
  <c r="N15"/>
  <c r="O15" s="1"/>
  <c r="N19"/>
  <c r="O19" s="1"/>
  <c r="O22"/>
  <c r="M24"/>
  <c r="M15"/>
  <c r="N32"/>
  <c r="O32" s="1"/>
  <c r="H18"/>
  <c r="M32"/>
  <c r="O9"/>
  <c r="N20"/>
  <c r="O20" s="1"/>
  <c r="M25"/>
  <c r="M14"/>
  <c r="N14"/>
  <c r="O14" s="1"/>
  <c r="C18"/>
  <c r="K34"/>
  <c r="L34" s="1"/>
  <c r="N7"/>
  <c r="O7" s="1"/>
  <c r="L18"/>
  <c r="M20"/>
  <c r="N23"/>
  <c r="O23" s="1"/>
  <c r="N31"/>
  <c r="O31" s="1"/>
  <c r="J34"/>
  <c r="O8"/>
  <c r="M13"/>
  <c r="M16"/>
  <c r="N24"/>
  <c r="O24" s="1"/>
  <c r="N26"/>
  <c r="O26" s="1"/>
  <c r="N11"/>
  <c r="O11" s="1"/>
  <c r="M26"/>
  <c r="N29"/>
  <c r="O29" s="1"/>
  <c r="H33"/>
  <c r="G18"/>
  <c r="N6"/>
  <c r="M19"/>
  <c r="N27"/>
  <c r="O27" s="1"/>
  <c r="M6"/>
  <c r="N12"/>
  <c r="O12" s="1"/>
  <c r="D33"/>
  <c r="M27"/>
  <c r="M30"/>
  <c r="D18"/>
  <c r="M12"/>
  <c r="C33"/>
  <c r="N25"/>
  <c r="O25" s="1"/>
  <c r="O28"/>
  <c r="F18"/>
  <c r="E18"/>
  <c r="F33"/>
  <c r="E33"/>
  <c r="L33"/>
  <c r="H34" l="1"/>
  <c r="D34"/>
  <c r="M33"/>
  <c r="C34"/>
  <c r="N18"/>
  <c r="M18"/>
  <c r="O33"/>
  <c r="N33"/>
  <c r="O6"/>
  <c r="O18" s="1"/>
  <c r="F34"/>
  <c r="E34"/>
  <c r="L35" l="1"/>
  <c r="M34"/>
  <c r="N34"/>
  <c r="O34"/>
</calcChain>
</file>

<file path=xl/sharedStrings.xml><?xml version="1.0" encoding="utf-8"?>
<sst xmlns="http://schemas.openxmlformats.org/spreadsheetml/2006/main" count="52" uniqueCount="52">
  <si>
    <t>填报单位：永福县教育局学生资助管理办公室　　　　　　　　　　　　　日期：2022年  1月 4 日制表</t>
  </si>
  <si>
    <t>序号</t>
  </si>
  <si>
    <t>学校</t>
  </si>
  <si>
    <t>在校生人数</t>
  </si>
  <si>
    <t>在校寄宿生人数</t>
  </si>
  <si>
    <t>2023年春寄宿生</t>
  </si>
  <si>
    <t>　2023年春非寄宿生</t>
  </si>
  <si>
    <t>2023年春季学期下达资金</t>
  </si>
  <si>
    <t>2023春可使用资金合计（含原结余资金）</t>
  </si>
  <si>
    <t>2023年春资助人数合计</t>
  </si>
  <si>
    <t>2023年春资助金额合计</t>
  </si>
  <si>
    <t>受助寄宿生人数</t>
  </si>
  <si>
    <t>寄宿生受助金额
(万元)</t>
  </si>
  <si>
    <t>受助非寄宿生人数</t>
  </si>
  <si>
    <t>非寄宿生受助金额（万元）</t>
  </si>
  <si>
    <t>中央资金
297万元</t>
  </si>
  <si>
    <t xml:space="preserve">自治区资金
238万元
</t>
  </si>
  <si>
    <t>永福中学（初中部）</t>
  </si>
  <si>
    <t>实验中学</t>
  </si>
  <si>
    <t>罗锦镇罗锦初中</t>
  </si>
  <si>
    <t>永福镇湾里初中</t>
  </si>
  <si>
    <t>罗锦镇月山初中</t>
  </si>
  <si>
    <t>永安乡永安初中</t>
  </si>
  <si>
    <t>苏桥镇苏桥初中</t>
  </si>
  <si>
    <t>广福乡广福初中</t>
  </si>
  <si>
    <t>东江学校（初中部）</t>
  </si>
  <si>
    <t>百寿镇初级中学</t>
  </si>
  <si>
    <t>堡里镇堡里初中</t>
  </si>
  <si>
    <t>三皇镇三皇初中</t>
  </si>
  <si>
    <t>初中合计</t>
  </si>
  <si>
    <t>向阳小学</t>
  </si>
  <si>
    <t>县明德</t>
  </si>
  <si>
    <t>县第二明德</t>
  </si>
  <si>
    <t>县一小</t>
  </si>
  <si>
    <t>东江学校（小学部）</t>
  </si>
  <si>
    <t>永福镇中心校</t>
  </si>
  <si>
    <t>广福乡中心校</t>
  </si>
  <si>
    <t>堡里乡中心校</t>
  </si>
  <si>
    <t>罗锦镇中心校</t>
  </si>
  <si>
    <t>苏桥镇中心校</t>
  </si>
  <si>
    <t>龙江乡中心校</t>
  </si>
  <si>
    <t>百寿镇中心校</t>
  </si>
  <si>
    <t>三皇镇中心校</t>
  </si>
  <si>
    <t>永安乡中心校</t>
  </si>
  <si>
    <t>小学合计</t>
  </si>
  <si>
    <t>小学初中合计</t>
  </si>
  <si>
    <t>2023年春学生资助全县总计</t>
    <phoneticPr fontId="1" type="noConversion"/>
  </si>
  <si>
    <t>制表：李明强    2023年5月18日</t>
    <phoneticPr fontId="1" type="noConversion"/>
  </si>
  <si>
    <t>桂财教（2022）123号535万元（提前下达资金）</t>
    <phoneticPr fontId="1" type="noConversion"/>
  </si>
  <si>
    <t>2022年结余资金</t>
    <phoneticPr fontId="1" type="noConversion"/>
  </si>
  <si>
    <t>预留2023年秋学生资助金</t>
    <phoneticPr fontId="1" type="noConversion"/>
  </si>
  <si>
    <t>2023年春季学期义务教育阶段学校家庭经济困难学生生活费补助资金分配表</t>
    <phoneticPr fontId="2" type="noConversion"/>
  </si>
</sst>
</file>

<file path=xl/styles.xml><?xml version="1.0" encoding="utf-8"?>
<styleSheet xmlns="http://schemas.openxmlformats.org/spreadsheetml/2006/main">
  <numFmts count="8">
    <numFmt numFmtId="176" formatCode="0_ "/>
    <numFmt numFmtId="177" formatCode="0.00_);[Red]\(0.00\)"/>
    <numFmt numFmtId="178" formatCode="0_);[Red]\(0\)"/>
    <numFmt numFmtId="179" formatCode="0.00000_);[Red]\(0.00000\)"/>
    <numFmt numFmtId="180" formatCode="0.00000_ ;[Red]\-0.00000\ "/>
    <numFmt numFmtId="181" formatCode="0;[Red]0"/>
    <numFmt numFmtId="182" formatCode="0.00000;[Red]0.00000"/>
    <numFmt numFmtId="183" formatCode="0.00000_ "/>
  </numFmts>
  <fonts count="11">
    <font>
      <sz val="11"/>
      <color theme="1"/>
      <name val="宋体"/>
      <family val="2"/>
      <charset val="134"/>
      <scheme val="minor"/>
    </font>
    <font>
      <sz val="9"/>
      <name val="宋体"/>
      <family val="2"/>
      <charset val="134"/>
      <scheme val="minor"/>
    </font>
    <font>
      <sz val="18"/>
      <color rgb="FF000000"/>
      <name val="SimSun"/>
      <charset val="134"/>
    </font>
    <font>
      <sz val="10"/>
      <name val="宋体"/>
      <family val="3"/>
      <charset val="134"/>
    </font>
    <font>
      <b/>
      <sz val="16"/>
      <name val="宋体"/>
      <family val="3"/>
      <charset val="134"/>
    </font>
    <font>
      <sz val="16"/>
      <name val="微软雅黑"/>
      <family val="2"/>
      <charset val="134"/>
    </font>
    <font>
      <sz val="16"/>
      <color theme="1"/>
      <name val="宋体"/>
      <family val="2"/>
      <charset val="134"/>
      <scheme val="minor"/>
    </font>
    <font>
      <sz val="12"/>
      <name val="宋体"/>
      <family val="3"/>
      <charset val="134"/>
    </font>
    <font>
      <sz val="12"/>
      <color theme="1"/>
      <name val="宋体"/>
      <family val="3"/>
      <charset val="134"/>
      <scheme val="minor"/>
    </font>
    <font>
      <sz val="9"/>
      <name val="宋体"/>
      <family val="3"/>
      <charset val="134"/>
    </font>
    <font>
      <sz val="9"/>
      <color theme="1"/>
      <name val="宋体"/>
      <family val="3"/>
      <charset val="134"/>
    </font>
  </fonts>
  <fills count="2">
    <fill>
      <patternFill patternType="none"/>
    </fill>
    <fill>
      <patternFill patternType="gray125"/>
    </fill>
  </fills>
  <borders count="9">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52">
    <xf numFmtId="0" fontId="0" fillId="0" borderId="0" xfId="0">
      <alignment vertical="center"/>
    </xf>
    <xf numFmtId="49" fontId="7" fillId="0" borderId="0" xfId="0" applyNumberFormat="1" applyFont="1" applyFill="1" applyAlignment="1">
      <alignment horizontal="center" vertical="center"/>
    </xf>
    <xf numFmtId="179" fontId="9" fillId="0" borderId="2"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176" fontId="9" fillId="0" borderId="2" xfId="0" applyNumberFormat="1" applyFont="1" applyFill="1" applyBorder="1" applyAlignment="1">
      <alignment horizontal="center" vertical="center" wrapText="1"/>
    </xf>
    <xf numFmtId="176" fontId="9" fillId="0" borderId="2" xfId="0" applyNumberFormat="1" applyFont="1" applyFill="1" applyBorder="1" applyAlignment="1">
      <alignment horizontal="center" vertical="center"/>
    </xf>
    <xf numFmtId="181" fontId="9" fillId="0" borderId="2" xfId="0" applyNumberFormat="1" applyFont="1" applyFill="1" applyBorder="1" applyAlignment="1">
      <alignment horizontal="center" vertical="center" wrapText="1"/>
    </xf>
    <xf numFmtId="182" fontId="9" fillId="0" borderId="2" xfId="0" applyNumberFormat="1" applyFont="1" applyFill="1" applyBorder="1" applyAlignment="1">
      <alignment horizontal="center" vertical="center" wrapText="1"/>
    </xf>
    <xf numFmtId="179" fontId="10" fillId="0" borderId="2" xfId="0" applyNumberFormat="1" applyFont="1" applyFill="1" applyBorder="1" applyAlignment="1">
      <alignment horizontal="center" vertical="center"/>
    </xf>
    <xf numFmtId="0" fontId="9" fillId="0" borderId="2" xfId="0" applyNumberFormat="1" applyFont="1" applyFill="1" applyBorder="1" applyAlignment="1">
      <alignment horizontal="center" vertical="center"/>
    </xf>
    <xf numFmtId="179" fontId="9" fillId="0" borderId="2" xfId="0" applyNumberFormat="1" applyFont="1" applyFill="1" applyBorder="1" applyAlignment="1">
      <alignment horizontal="center" vertical="center"/>
    </xf>
    <xf numFmtId="178" fontId="9" fillId="0" borderId="2" xfId="0" applyNumberFormat="1" applyFont="1" applyFill="1" applyBorder="1" applyAlignment="1">
      <alignment horizontal="center" vertical="center"/>
    </xf>
    <xf numFmtId="180" fontId="9" fillId="0" borderId="2" xfId="0" applyNumberFormat="1" applyFont="1" applyFill="1" applyBorder="1" applyAlignment="1">
      <alignment horizontal="center" vertical="center"/>
    </xf>
    <xf numFmtId="183" fontId="9" fillId="0" borderId="2" xfId="0" applyNumberFormat="1" applyFont="1" applyFill="1" applyBorder="1" applyAlignment="1">
      <alignment horizontal="center" vertical="center" wrapText="1"/>
    </xf>
    <xf numFmtId="177" fontId="9" fillId="0" borderId="2" xfId="0" applyNumberFormat="1" applyFont="1" applyFill="1" applyBorder="1" applyAlignment="1">
      <alignment horizontal="center" vertical="center" wrapText="1"/>
    </xf>
    <xf numFmtId="180" fontId="9" fillId="0" borderId="2" xfId="0" applyNumberFormat="1" applyFont="1" applyFill="1" applyBorder="1" applyAlignment="1">
      <alignment horizontal="center" vertical="center" wrapText="1"/>
    </xf>
    <xf numFmtId="181" fontId="9" fillId="0" borderId="2" xfId="0" applyNumberFormat="1" applyFont="1" applyFill="1" applyBorder="1" applyAlignment="1">
      <alignment horizontal="center" vertical="center"/>
    </xf>
    <xf numFmtId="182" fontId="9" fillId="0" borderId="2" xfId="0" applyNumberFormat="1" applyFont="1" applyFill="1" applyBorder="1" applyAlignment="1">
      <alignment horizontal="center" vertical="center"/>
    </xf>
    <xf numFmtId="179" fontId="10" fillId="0" borderId="4" xfId="0" applyNumberFormat="1" applyFont="1" applyFill="1" applyBorder="1" applyAlignment="1">
      <alignment horizontal="center" vertical="center"/>
    </xf>
    <xf numFmtId="183" fontId="9" fillId="0" borderId="2" xfId="0" applyNumberFormat="1" applyFont="1" applyFill="1" applyBorder="1" applyAlignment="1">
      <alignment horizontal="center" vertical="center"/>
    </xf>
    <xf numFmtId="177" fontId="9" fillId="0" borderId="2" xfId="0" applyNumberFormat="1" applyFont="1" applyFill="1" applyBorder="1" applyAlignment="1">
      <alignment horizontal="center" vertical="center"/>
    </xf>
    <xf numFmtId="0" fontId="6" fillId="0" borderId="0" xfId="0" applyFont="1" applyAlignment="1">
      <alignment horizontal="center" vertical="center"/>
    </xf>
    <xf numFmtId="176" fontId="7" fillId="0" borderId="1" xfId="0" applyNumberFormat="1" applyFont="1" applyFill="1" applyBorder="1" applyAlignment="1">
      <alignment horizontal="center" vertical="center"/>
    </xf>
    <xf numFmtId="0" fontId="8" fillId="0" borderId="0" xfId="0" applyFont="1" applyAlignment="1">
      <alignment horizontal="center" vertical="center"/>
    </xf>
    <xf numFmtId="0" fontId="0" fillId="0" borderId="0" xfId="0" applyAlignment="1">
      <alignment horizontal="center" vertical="center"/>
    </xf>
    <xf numFmtId="0" fontId="3" fillId="0" borderId="0" xfId="0" applyNumberFormat="1" applyFont="1" applyFill="1" applyAlignment="1">
      <alignment horizontal="center" vertical="center"/>
    </xf>
    <xf numFmtId="177" fontId="3" fillId="0" borderId="0" xfId="0" applyNumberFormat="1" applyFont="1" applyFill="1" applyAlignment="1">
      <alignment horizontal="center" vertical="center"/>
    </xf>
    <xf numFmtId="180" fontId="3" fillId="0" borderId="0" xfId="0" applyNumberFormat="1" applyFont="1" applyFill="1" applyAlignment="1">
      <alignment horizontal="center" vertical="center"/>
    </xf>
    <xf numFmtId="176" fontId="9" fillId="0" borderId="4" xfId="0" applyNumberFormat="1" applyFont="1" applyFill="1" applyBorder="1" applyAlignment="1">
      <alignment horizontal="center" vertical="center"/>
    </xf>
    <xf numFmtId="183" fontId="9" fillId="0" borderId="4" xfId="0" applyNumberFormat="1" applyFont="1" applyFill="1" applyBorder="1" applyAlignment="1">
      <alignment horizontal="center" vertical="center"/>
    </xf>
    <xf numFmtId="177" fontId="9" fillId="0" borderId="4" xfId="0" applyNumberFormat="1" applyFont="1" applyFill="1" applyBorder="1" applyAlignment="1">
      <alignment horizontal="center" vertical="center"/>
    </xf>
    <xf numFmtId="179" fontId="9" fillId="0" borderId="4" xfId="0" applyNumberFormat="1" applyFont="1" applyFill="1" applyBorder="1" applyAlignment="1">
      <alignment horizontal="center" vertical="center"/>
    </xf>
    <xf numFmtId="180" fontId="9" fillId="0" borderId="4" xfId="0" applyNumberFormat="1" applyFont="1" applyFill="1" applyBorder="1" applyAlignment="1">
      <alignment horizontal="center" vertical="center"/>
    </xf>
    <xf numFmtId="0" fontId="4" fillId="0" borderId="0" xfId="0" applyNumberFormat="1" applyFont="1" applyFill="1" applyAlignment="1">
      <alignment horizontal="center" vertical="center" wrapText="1"/>
    </xf>
    <xf numFmtId="0" fontId="5" fillId="0" borderId="0" xfId="0" applyNumberFormat="1" applyFont="1" applyFill="1" applyAlignment="1">
      <alignment horizontal="center" vertical="center"/>
    </xf>
    <xf numFmtId="0" fontId="9" fillId="0" borderId="2" xfId="0" applyNumberFormat="1" applyFont="1" applyFill="1" applyBorder="1" applyAlignment="1">
      <alignment horizontal="center" vertical="center" wrapText="1"/>
    </xf>
    <xf numFmtId="0" fontId="9" fillId="0" borderId="6" xfId="0" applyNumberFormat="1" applyFont="1" applyFill="1" applyBorder="1" applyAlignment="1">
      <alignment horizontal="center" vertical="center" wrapText="1"/>
    </xf>
    <xf numFmtId="0" fontId="9" fillId="0" borderId="7"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xf>
    <xf numFmtId="0" fontId="9" fillId="0" borderId="2" xfId="0" applyNumberFormat="1" applyFont="1" applyFill="1" applyBorder="1" applyAlignment="1">
      <alignment horizontal="center" vertical="center"/>
    </xf>
    <xf numFmtId="0" fontId="9" fillId="0" borderId="4" xfId="0" applyNumberFormat="1" applyFont="1" applyFill="1" applyBorder="1" applyAlignment="1">
      <alignment horizontal="center" vertical="center"/>
    </xf>
    <xf numFmtId="0" fontId="9" fillId="0" borderId="8" xfId="0" applyNumberFormat="1" applyFont="1" applyFill="1" applyBorder="1" applyAlignment="1">
      <alignment horizontal="center" vertical="center"/>
    </xf>
    <xf numFmtId="183" fontId="9" fillId="0" borderId="8" xfId="0" applyNumberFormat="1" applyFont="1" applyFill="1" applyBorder="1" applyAlignment="1">
      <alignment horizontal="center" vertical="center"/>
    </xf>
    <xf numFmtId="179" fontId="9" fillId="0" borderId="2" xfId="0" applyNumberFormat="1" applyFont="1" applyFill="1" applyBorder="1" applyAlignment="1">
      <alignment horizontal="center" vertical="center" wrapText="1"/>
    </xf>
    <xf numFmtId="179" fontId="9" fillId="0" borderId="7" xfId="0" applyNumberFormat="1" applyFont="1" applyFill="1" applyBorder="1" applyAlignment="1">
      <alignment horizontal="center" vertical="center" wrapText="1"/>
    </xf>
    <xf numFmtId="181" fontId="9" fillId="0" borderId="2" xfId="0" applyNumberFormat="1" applyFont="1" applyFill="1" applyBorder="1" applyAlignment="1">
      <alignment horizontal="center" vertical="center" wrapText="1"/>
    </xf>
    <xf numFmtId="182" fontId="9" fillId="0" borderId="2" xfId="0" applyNumberFormat="1" applyFont="1" applyFill="1" applyBorder="1" applyAlignment="1">
      <alignment horizontal="center" vertical="center" wrapText="1"/>
    </xf>
    <xf numFmtId="178" fontId="9" fillId="0" borderId="2" xfId="0" applyNumberFormat="1" applyFont="1" applyFill="1" applyBorder="1" applyAlignment="1">
      <alignment horizontal="center" vertical="center" wrapText="1"/>
    </xf>
    <xf numFmtId="180" fontId="9" fillId="0"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041;&#25945;/2023&#24180;/2023&#24180;&#26149;/2023&#26149;&#23398;&#29983;&#36164;&#21161;&#22871;&#34920;/&#27704;&#31119;&#21439;2023&#24180;&#26149;&#20041;&#21153;&#25945;&#32946;&#38454;&#27573;&#23398;&#26657;&#23398;&#29983;&#36164;&#21161;&#23457;&#25209;&#34920;%20&#36164;&#37329;&#25991;&#38468;&#34920;%20&#31995;&#32479;&#23457;&#25968;&#25454;&#34920;%20%20&#19977;&#34920;&#21512;&#19968;&#65288;2023.5.18&#23548;&#20986;&#6528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023年春学生资助审批表（2023.4.24）"/>
      <sheetName val="2023年春义务教育阶段资金文分配表（2023.4.26制表）"/>
    </sheetNames>
    <sheetDataSet>
      <sheetData sheetId="0">
        <row r="7">
          <cell r="G7">
            <v>158</v>
          </cell>
          <cell r="H7">
            <v>158</v>
          </cell>
          <cell r="K7">
            <v>82</v>
          </cell>
          <cell r="N7">
            <v>5.125</v>
          </cell>
          <cell r="P7">
            <v>0</v>
          </cell>
          <cell r="S7">
            <v>0</v>
          </cell>
        </row>
        <row r="8">
          <cell r="G8">
            <v>1336</v>
          </cell>
          <cell r="H8">
            <v>1336</v>
          </cell>
          <cell r="K8">
            <v>598</v>
          </cell>
          <cell r="N8">
            <v>37.375</v>
          </cell>
          <cell r="P8">
            <v>0</v>
          </cell>
          <cell r="S8">
            <v>0</v>
          </cell>
        </row>
        <row r="9">
          <cell r="G9">
            <v>716</v>
          </cell>
          <cell r="H9">
            <v>713</v>
          </cell>
          <cell r="K9">
            <v>364</v>
          </cell>
          <cell r="N9">
            <v>22.75</v>
          </cell>
          <cell r="P9">
            <v>2</v>
          </cell>
          <cell r="S9">
            <v>6.25E-2</v>
          </cell>
        </row>
        <row r="10">
          <cell r="G10">
            <v>1090</v>
          </cell>
          <cell r="H10">
            <v>1089</v>
          </cell>
          <cell r="K10">
            <v>559</v>
          </cell>
          <cell r="N10">
            <v>34.9375</v>
          </cell>
          <cell r="P10">
            <v>1</v>
          </cell>
          <cell r="S10">
            <v>3.125E-2</v>
          </cell>
        </row>
        <row r="11">
          <cell r="G11">
            <v>673</v>
          </cell>
          <cell r="H11">
            <v>662</v>
          </cell>
          <cell r="K11">
            <v>339</v>
          </cell>
          <cell r="N11">
            <v>21.1875</v>
          </cell>
          <cell r="P11">
            <v>1</v>
          </cell>
          <cell r="S11">
            <v>3.125E-2</v>
          </cell>
        </row>
        <row r="12">
          <cell r="G12">
            <v>518</v>
          </cell>
          <cell r="H12">
            <v>515</v>
          </cell>
          <cell r="K12">
            <v>257</v>
          </cell>
          <cell r="N12">
            <v>16.0625</v>
          </cell>
          <cell r="P12">
            <v>1</v>
          </cell>
          <cell r="S12">
            <v>3.125E-2</v>
          </cell>
        </row>
        <row r="13">
          <cell r="G13">
            <v>836</v>
          </cell>
          <cell r="H13">
            <v>834</v>
          </cell>
          <cell r="K13">
            <v>422</v>
          </cell>
          <cell r="N13">
            <v>26.375</v>
          </cell>
          <cell r="P13">
            <v>2</v>
          </cell>
          <cell r="S13">
            <v>6.25E-2</v>
          </cell>
        </row>
        <row r="14">
          <cell r="G14">
            <v>399</v>
          </cell>
          <cell r="H14">
            <v>394</v>
          </cell>
          <cell r="K14">
            <v>218</v>
          </cell>
          <cell r="N14">
            <v>13.625</v>
          </cell>
          <cell r="P14">
            <v>3</v>
          </cell>
          <cell r="S14">
            <v>9.375E-2</v>
          </cell>
        </row>
        <row r="15">
          <cell r="G15">
            <v>1210</v>
          </cell>
          <cell r="H15">
            <v>1207</v>
          </cell>
          <cell r="K15">
            <v>610</v>
          </cell>
          <cell r="N15">
            <v>38.125</v>
          </cell>
          <cell r="P15">
            <v>3</v>
          </cell>
          <cell r="S15">
            <v>9.375E-2</v>
          </cell>
        </row>
        <row r="16">
          <cell r="G16">
            <v>795</v>
          </cell>
          <cell r="H16">
            <v>663</v>
          </cell>
          <cell r="K16">
            <v>329</v>
          </cell>
          <cell r="N16">
            <v>20.5625</v>
          </cell>
          <cell r="P16">
            <v>26</v>
          </cell>
          <cell r="S16">
            <v>0.8125</v>
          </cell>
        </row>
        <row r="17">
          <cell r="G17">
            <v>478</v>
          </cell>
          <cell r="H17">
            <v>469</v>
          </cell>
          <cell r="K17">
            <v>232</v>
          </cell>
          <cell r="N17">
            <v>14.5</v>
          </cell>
          <cell r="P17">
            <v>1</v>
          </cell>
          <cell r="S17">
            <v>3.125E-2</v>
          </cell>
        </row>
        <row r="18">
          <cell r="G18">
            <v>578</v>
          </cell>
          <cell r="H18">
            <v>565</v>
          </cell>
          <cell r="K18">
            <v>281</v>
          </cell>
          <cell r="N18">
            <v>17.5625</v>
          </cell>
          <cell r="P18">
            <v>7</v>
          </cell>
          <cell r="S18">
            <v>0.21875</v>
          </cell>
        </row>
        <row r="19">
          <cell r="G19">
            <v>1970</v>
          </cell>
          <cell r="H19">
            <v>0</v>
          </cell>
          <cell r="K19">
            <v>0</v>
          </cell>
          <cell r="N19">
            <v>0</v>
          </cell>
          <cell r="P19">
            <v>38</v>
          </cell>
          <cell r="S19">
            <v>0.95000000000000007</v>
          </cell>
        </row>
        <row r="20">
          <cell r="G20">
            <v>1145</v>
          </cell>
          <cell r="H20">
            <v>449</v>
          </cell>
          <cell r="K20">
            <v>229</v>
          </cell>
          <cell r="N20">
            <v>11.450000000000001</v>
          </cell>
          <cell r="P20">
            <v>49</v>
          </cell>
          <cell r="S20">
            <v>1.2250000000000001</v>
          </cell>
        </row>
        <row r="21">
          <cell r="G21">
            <v>779</v>
          </cell>
          <cell r="H21">
            <v>333</v>
          </cell>
          <cell r="K21">
            <v>216</v>
          </cell>
          <cell r="N21">
            <v>10.8</v>
          </cell>
          <cell r="P21">
            <v>53</v>
          </cell>
          <cell r="S21">
            <v>1.3250000000000002</v>
          </cell>
        </row>
        <row r="22">
          <cell r="G22">
            <v>1284</v>
          </cell>
          <cell r="H22">
            <v>0</v>
          </cell>
          <cell r="K22">
            <v>0</v>
          </cell>
          <cell r="N22">
            <v>0</v>
          </cell>
          <cell r="P22">
            <v>64</v>
          </cell>
          <cell r="S22">
            <v>1.6</v>
          </cell>
        </row>
        <row r="23">
          <cell r="G23">
            <v>688</v>
          </cell>
          <cell r="H23">
            <v>0</v>
          </cell>
          <cell r="K23">
            <v>0</v>
          </cell>
          <cell r="N23">
            <v>0</v>
          </cell>
          <cell r="P23">
            <v>50</v>
          </cell>
          <cell r="S23">
            <v>1.25</v>
          </cell>
        </row>
        <row r="24">
          <cell r="G24">
            <v>90</v>
          </cell>
          <cell r="H24">
            <v>0</v>
          </cell>
          <cell r="K24">
            <v>0</v>
          </cell>
          <cell r="N24">
            <v>0</v>
          </cell>
          <cell r="P24">
            <v>24</v>
          </cell>
          <cell r="S24">
            <v>0.60000000000000009</v>
          </cell>
        </row>
        <row r="25">
          <cell r="G25">
            <v>13</v>
          </cell>
          <cell r="H25">
            <v>0</v>
          </cell>
          <cell r="K25">
            <v>0</v>
          </cell>
          <cell r="N25">
            <v>0</v>
          </cell>
          <cell r="P25">
            <v>3</v>
          </cell>
          <cell r="S25">
            <v>7.4999999999999997E-2</v>
          </cell>
        </row>
        <row r="26">
          <cell r="G26">
            <v>0</v>
          </cell>
          <cell r="H26">
            <v>0</v>
          </cell>
          <cell r="K26">
            <v>0</v>
          </cell>
          <cell r="N26">
            <v>0</v>
          </cell>
          <cell r="P26">
            <v>0</v>
          </cell>
          <cell r="S26">
            <v>0</v>
          </cell>
        </row>
        <row r="27">
          <cell r="G27">
            <v>173</v>
          </cell>
          <cell r="H27">
            <v>0</v>
          </cell>
          <cell r="K27">
            <v>0</v>
          </cell>
          <cell r="N27">
            <v>0</v>
          </cell>
          <cell r="P27">
            <v>22</v>
          </cell>
          <cell r="S27">
            <v>0.55000000000000004</v>
          </cell>
        </row>
        <row r="28">
          <cell r="G28">
            <v>165</v>
          </cell>
          <cell r="H28">
            <v>0</v>
          </cell>
          <cell r="K28">
            <v>0</v>
          </cell>
          <cell r="N28">
            <v>0</v>
          </cell>
          <cell r="P28">
            <v>32</v>
          </cell>
          <cell r="S28">
            <v>0.8</v>
          </cell>
        </row>
        <row r="29">
          <cell r="G29">
            <v>185</v>
          </cell>
          <cell r="H29">
            <v>0</v>
          </cell>
          <cell r="K29">
            <v>0</v>
          </cell>
          <cell r="N29">
            <v>0</v>
          </cell>
          <cell r="P29">
            <v>40</v>
          </cell>
          <cell r="S29">
            <v>1</v>
          </cell>
        </row>
        <row r="30">
          <cell r="G30">
            <v>85</v>
          </cell>
          <cell r="H30">
            <v>0</v>
          </cell>
          <cell r="K30">
            <v>0</v>
          </cell>
          <cell r="N30">
            <v>0</v>
          </cell>
          <cell r="P30">
            <v>22</v>
          </cell>
          <cell r="S30">
            <v>0.55000000000000004</v>
          </cell>
        </row>
        <row r="31">
          <cell r="G31">
            <v>1143</v>
          </cell>
          <cell r="H31">
            <v>110</v>
          </cell>
          <cell r="K31">
            <v>56</v>
          </cell>
          <cell r="N31">
            <v>2.8000000000000003</v>
          </cell>
          <cell r="P31">
            <v>179</v>
          </cell>
          <cell r="S31">
            <v>4.4750000000000005</v>
          </cell>
        </row>
        <row r="32">
          <cell r="G32">
            <v>792</v>
          </cell>
          <cell r="H32">
            <v>12</v>
          </cell>
          <cell r="K32">
            <v>6</v>
          </cell>
          <cell r="N32">
            <v>0.30000000000000004</v>
          </cell>
          <cell r="P32">
            <v>100</v>
          </cell>
          <cell r="S32">
            <v>2.5</v>
          </cell>
        </row>
        <row r="33">
          <cell r="G33">
            <v>206</v>
          </cell>
          <cell r="H33">
            <v>0</v>
          </cell>
          <cell r="K33">
            <v>0</v>
          </cell>
          <cell r="N33">
            <v>0</v>
          </cell>
          <cell r="P33">
            <v>36</v>
          </cell>
          <cell r="S33">
            <v>0.9</v>
          </cell>
        </row>
        <row r="34">
          <cell r="G34">
            <v>122</v>
          </cell>
          <cell r="H34">
            <v>0</v>
          </cell>
          <cell r="K34">
            <v>0</v>
          </cell>
          <cell r="N34">
            <v>0</v>
          </cell>
          <cell r="P34">
            <v>16</v>
          </cell>
          <cell r="S34">
            <v>0.4</v>
          </cell>
        </row>
        <row r="35">
          <cell r="G35">
            <v>76</v>
          </cell>
          <cell r="K35">
            <v>0</v>
          </cell>
          <cell r="N35">
            <v>0</v>
          </cell>
          <cell r="P35">
            <v>11</v>
          </cell>
          <cell r="S35">
            <v>0.27500000000000002</v>
          </cell>
        </row>
        <row r="36">
          <cell r="G36">
            <v>204</v>
          </cell>
          <cell r="H36">
            <v>33</v>
          </cell>
          <cell r="K36">
            <v>17</v>
          </cell>
          <cell r="N36">
            <v>0.85000000000000009</v>
          </cell>
          <cell r="P36">
            <v>13</v>
          </cell>
          <cell r="S36">
            <v>0.32500000000000001</v>
          </cell>
        </row>
        <row r="37">
          <cell r="G37">
            <v>448</v>
          </cell>
          <cell r="H37">
            <v>0</v>
          </cell>
          <cell r="K37">
            <v>0</v>
          </cell>
          <cell r="N37">
            <v>0</v>
          </cell>
          <cell r="P37">
            <v>67</v>
          </cell>
          <cell r="S37">
            <v>1.675</v>
          </cell>
        </row>
        <row r="38">
          <cell r="G38">
            <v>113</v>
          </cell>
          <cell r="H38">
            <v>0</v>
          </cell>
          <cell r="K38">
            <v>0</v>
          </cell>
          <cell r="N38">
            <v>0</v>
          </cell>
          <cell r="P38">
            <v>12</v>
          </cell>
          <cell r="S38">
            <v>0.30000000000000004</v>
          </cell>
        </row>
        <row r="39">
          <cell r="G39">
            <v>0</v>
          </cell>
          <cell r="H39">
            <v>0</v>
          </cell>
          <cell r="K39">
            <v>0</v>
          </cell>
          <cell r="N39">
            <v>0</v>
          </cell>
          <cell r="P39">
            <v>0</v>
          </cell>
          <cell r="S39">
            <v>0</v>
          </cell>
        </row>
        <row r="40">
          <cell r="G40">
            <v>49</v>
          </cell>
          <cell r="H40">
            <v>0</v>
          </cell>
          <cell r="K40">
            <v>0</v>
          </cell>
          <cell r="N40">
            <v>0</v>
          </cell>
          <cell r="P40">
            <v>8</v>
          </cell>
          <cell r="S40">
            <v>0.2</v>
          </cell>
        </row>
        <row r="41">
          <cell r="G41">
            <v>156</v>
          </cell>
          <cell r="H41">
            <v>0</v>
          </cell>
          <cell r="K41">
            <v>0</v>
          </cell>
          <cell r="N41">
            <v>0</v>
          </cell>
          <cell r="P41">
            <v>28</v>
          </cell>
          <cell r="S41">
            <v>0.70000000000000007</v>
          </cell>
        </row>
        <row r="42">
          <cell r="G42">
            <v>198</v>
          </cell>
          <cell r="H42">
            <v>0</v>
          </cell>
          <cell r="K42">
            <v>0</v>
          </cell>
          <cell r="N42">
            <v>0</v>
          </cell>
          <cell r="P42">
            <v>18</v>
          </cell>
          <cell r="S42">
            <v>0.45</v>
          </cell>
        </row>
        <row r="43">
          <cell r="G43">
            <v>124</v>
          </cell>
          <cell r="H43">
            <v>0</v>
          </cell>
          <cell r="K43">
            <v>0</v>
          </cell>
          <cell r="N43">
            <v>0</v>
          </cell>
          <cell r="P43">
            <v>38</v>
          </cell>
          <cell r="S43">
            <v>0.95000000000000007</v>
          </cell>
        </row>
        <row r="44">
          <cell r="G44">
            <v>88</v>
          </cell>
          <cell r="H44">
            <v>0</v>
          </cell>
          <cell r="K44">
            <v>0</v>
          </cell>
          <cell r="N44">
            <v>0</v>
          </cell>
          <cell r="P44">
            <v>24</v>
          </cell>
          <cell r="S44">
            <v>0.60000000000000009</v>
          </cell>
        </row>
        <row r="45">
          <cell r="G45">
            <v>19</v>
          </cell>
          <cell r="H45">
            <v>0</v>
          </cell>
          <cell r="K45">
            <v>0</v>
          </cell>
          <cell r="N45">
            <v>0</v>
          </cell>
          <cell r="P45">
            <v>8</v>
          </cell>
          <cell r="S45">
            <v>0.2</v>
          </cell>
        </row>
        <row r="46">
          <cell r="G46">
            <v>92</v>
          </cell>
          <cell r="H46">
            <v>0</v>
          </cell>
          <cell r="K46">
            <v>0</v>
          </cell>
          <cell r="N46">
            <v>0</v>
          </cell>
          <cell r="P46">
            <v>15</v>
          </cell>
          <cell r="S46">
            <v>0.375</v>
          </cell>
        </row>
        <row r="47">
          <cell r="G47">
            <v>72</v>
          </cell>
          <cell r="H47">
            <v>0</v>
          </cell>
          <cell r="K47">
            <v>0</v>
          </cell>
          <cell r="N47">
            <v>0</v>
          </cell>
          <cell r="P47">
            <v>15</v>
          </cell>
          <cell r="S47">
            <v>0.375</v>
          </cell>
        </row>
        <row r="48">
          <cell r="G48">
            <v>149</v>
          </cell>
          <cell r="H48">
            <v>0</v>
          </cell>
          <cell r="K48">
            <v>0</v>
          </cell>
          <cell r="N48">
            <v>0</v>
          </cell>
          <cell r="P48">
            <v>28</v>
          </cell>
          <cell r="S48">
            <v>0.70000000000000007</v>
          </cell>
        </row>
        <row r="49">
          <cell r="G49">
            <v>70</v>
          </cell>
          <cell r="H49">
            <v>0</v>
          </cell>
          <cell r="K49">
            <v>0</v>
          </cell>
          <cell r="N49">
            <v>0</v>
          </cell>
          <cell r="P49">
            <v>9</v>
          </cell>
          <cell r="S49">
            <v>0.22500000000000001</v>
          </cell>
        </row>
        <row r="50">
          <cell r="G50">
            <v>210</v>
          </cell>
          <cell r="H50">
            <v>0</v>
          </cell>
          <cell r="N50">
            <v>0</v>
          </cell>
          <cell r="P50">
            <v>22</v>
          </cell>
          <cell r="S50">
            <v>0.55000000000000004</v>
          </cell>
        </row>
        <row r="51">
          <cell r="G51">
            <v>149</v>
          </cell>
          <cell r="H51">
            <v>0</v>
          </cell>
          <cell r="K51">
            <v>0</v>
          </cell>
          <cell r="N51">
            <v>0</v>
          </cell>
          <cell r="P51">
            <v>34</v>
          </cell>
          <cell r="S51">
            <v>0.85000000000000009</v>
          </cell>
        </row>
        <row r="52">
          <cell r="G52">
            <v>878</v>
          </cell>
          <cell r="H52">
            <v>0</v>
          </cell>
          <cell r="K52">
            <v>0</v>
          </cell>
          <cell r="N52">
            <v>0</v>
          </cell>
          <cell r="P52">
            <v>95</v>
          </cell>
          <cell r="S52">
            <v>2.375</v>
          </cell>
        </row>
        <row r="53">
          <cell r="G53">
            <v>81</v>
          </cell>
          <cell r="H53">
            <v>0</v>
          </cell>
          <cell r="K53">
            <v>0</v>
          </cell>
          <cell r="N53">
            <v>0</v>
          </cell>
          <cell r="P53">
            <v>17</v>
          </cell>
          <cell r="S53">
            <v>0.42500000000000004</v>
          </cell>
        </row>
        <row r="54">
          <cell r="G54">
            <v>271</v>
          </cell>
          <cell r="H54">
            <v>0</v>
          </cell>
          <cell r="K54">
            <v>0</v>
          </cell>
          <cell r="N54">
            <v>0</v>
          </cell>
          <cell r="P54">
            <v>28</v>
          </cell>
          <cell r="S54">
            <v>0.70000000000000007</v>
          </cell>
        </row>
        <row r="55">
          <cell r="G55">
            <v>440</v>
          </cell>
          <cell r="H55">
            <v>0</v>
          </cell>
          <cell r="K55">
            <v>0</v>
          </cell>
          <cell r="N55">
            <v>0</v>
          </cell>
          <cell r="P55">
            <v>53</v>
          </cell>
          <cell r="S55">
            <v>1.3250000000000002</v>
          </cell>
        </row>
        <row r="56">
          <cell r="G56">
            <v>184</v>
          </cell>
          <cell r="H56">
            <v>0</v>
          </cell>
          <cell r="K56">
            <v>0</v>
          </cell>
          <cell r="N56">
            <v>0</v>
          </cell>
          <cell r="P56">
            <v>25</v>
          </cell>
          <cell r="S56">
            <v>0.625</v>
          </cell>
        </row>
        <row r="57">
          <cell r="G57">
            <v>201</v>
          </cell>
          <cell r="H57">
            <v>0</v>
          </cell>
          <cell r="K57">
            <v>0</v>
          </cell>
          <cell r="N57">
            <v>0</v>
          </cell>
          <cell r="P57">
            <v>44</v>
          </cell>
          <cell r="S57">
            <v>1.1000000000000001</v>
          </cell>
        </row>
        <row r="58">
          <cell r="G58">
            <v>68</v>
          </cell>
          <cell r="H58">
            <v>0</v>
          </cell>
          <cell r="K58">
            <v>0</v>
          </cell>
          <cell r="N58">
            <v>0</v>
          </cell>
          <cell r="P58">
            <v>19</v>
          </cell>
          <cell r="S58">
            <v>0.47500000000000003</v>
          </cell>
        </row>
        <row r="59">
          <cell r="G59">
            <v>948</v>
          </cell>
          <cell r="H59">
            <v>0</v>
          </cell>
          <cell r="K59">
            <v>0</v>
          </cell>
          <cell r="N59">
            <v>0</v>
          </cell>
          <cell r="P59">
            <v>165</v>
          </cell>
          <cell r="S59">
            <v>4.125</v>
          </cell>
        </row>
        <row r="60">
          <cell r="G60">
            <v>0</v>
          </cell>
          <cell r="H60">
            <v>0</v>
          </cell>
          <cell r="K60">
            <v>0</v>
          </cell>
          <cell r="N60">
            <v>0</v>
          </cell>
          <cell r="P60">
            <v>0</v>
          </cell>
          <cell r="S60">
            <v>0</v>
          </cell>
        </row>
        <row r="61">
          <cell r="G61">
            <v>71</v>
          </cell>
          <cell r="H61">
            <v>0</v>
          </cell>
          <cell r="K61">
            <v>0</v>
          </cell>
          <cell r="N61">
            <v>0</v>
          </cell>
          <cell r="P61">
            <v>20</v>
          </cell>
          <cell r="S61">
            <v>0.5</v>
          </cell>
        </row>
        <row r="62">
          <cell r="G62">
            <v>73</v>
          </cell>
          <cell r="H62">
            <v>0</v>
          </cell>
          <cell r="K62">
            <v>0</v>
          </cell>
          <cell r="N62">
            <v>0</v>
          </cell>
          <cell r="P62">
            <v>8</v>
          </cell>
          <cell r="S62">
            <v>0.2</v>
          </cell>
        </row>
        <row r="63">
          <cell r="G63">
            <v>494</v>
          </cell>
          <cell r="H63">
            <v>0</v>
          </cell>
          <cell r="K63">
            <v>0</v>
          </cell>
          <cell r="N63">
            <v>0</v>
          </cell>
          <cell r="P63">
            <v>56</v>
          </cell>
          <cell r="S63">
            <v>1.4000000000000001</v>
          </cell>
        </row>
        <row r="64">
          <cell r="G64">
            <v>132</v>
          </cell>
          <cell r="H64">
            <v>0</v>
          </cell>
          <cell r="K64">
            <v>0</v>
          </cell>
          <cell r="N64">
            <v>0</v>
          </cell>
          <cell r="P64">
            <v>14</v>
          </cell>
          <cell r="S64">
            <v>0.35000000000000003</v>
          </cell>
        </row>
        <row r="65">
          <cell r="G65">
            <v>0</v>
          </cell>
          <cell r="H65">
            <v>0</v>
          </cell>
          <cell r="K65">
            <v>0</v>
          </cell>
          <cell r="N65">
            <v>0</v>
          </cell>
          <cell r="P65">
            <v>0</v>
          </cell>
          <cell r="S65">
            <v>0</v>
          </cell>
        </row>
        <row r="66">
          <cell r="G66">
            <v>57</v>
          </cell>
          <cell r="H66">
            <v>0</v>
          </cell>
          <cell r="K66">
            <v>0</v>
          </cell>
          <cell r="N66">
            <v>0</v>
          </cell>
          <cell r="P66">
            <v>5</v>
          </cell>
          <cell r="S66">
            <v>0.125</v>
          </cell>
        </row>
        <row r="67">
          <cell r="G67">
            <v>249</v>
          </cell>
          <cell r="H67">
            <v>0</v>
          </cell>
          <cell r="K67">
            <v>0</v>
          </cell>
          <cell r="N67">
            <v>0</v>
          </cell>
          <cell r="P67">
            <v>16</v>
          </cell>
          <cell r="S67">
            <v>0.4</v>
          </cell>
        </row>
        <row r="68">
          <cell r="G68">
            <v>75</v>
          </cell>
          <cell r="H68">
            <v>0</v>
          </cell>
          <cell r="K68">
            <v>0</v>
          </cell>
          <cell r="N68">
            <v>0</v>
          </cell>
          <cell r="P68">
            <v>3</v>
          </cell>
          <cell r="S68">
            <v>7.5000000000000011E-2</v>
          </cell>
        </row>
        <row r="69">
          <cell r="G69">
            <v>969</v>
          </cell>
          <cell r="H69">
            <v>98</v>
          </cell>
          <cell r="K69">
            <v>49</v>
          </cell>
          <cell r="N69">
            <v>2.4500000000000002</v>
          </cell>
          <cell r="P69">
            <v>71</v>
          </cell>
          <cell r="S69">
            <v>1.7750000000000001</v>
          </cell>
        </row>
        <row r="70">
          <cell r="G70">
            <v>145</v>
          </cell>
          <cell r="H70">
            <v>8</v>
          </cell>
          <cell r="K70">
            <v>4</v>
          </cell>
          <cell r="N70">
            <v>0.2</v>
          </cell>
          <cell r="P70">
            <v>23</v>
          </cell>
          <cell r="S70">
            <v>0.57500000000000007</v>
          </cell>
        </row>
        <row r="71">
          <cell r="G71">
            <v>122</v>
          </cell>
          <cell r="H71">
            <v>0</v>
          </cell>
          <cell r="K71">
            <v>0</v>
          </cell>
          <cell r="N71">
            <v>0</v>
          </cell>
          <cell r="P71">
            <v>14</v>
          </cell>
          <cell r="S71">
            <v>0.35000000000000003</v>
          </cell>
        </row>
        <row r="72">
          <cell r="G72">
            <v>98</v>
          </cell>
          <cell r="H72">
            <v>0</v>
          </cell>
          <cell r="K72">
            <v>0</v>
          </cell>
          <cell r="N72">
            <v>0</v>
          </cell>
          <cell r="P72">
            <v>14</v>
          </cell>
          <cell r="S72">
            <v>0.35000000000000003</v>
          </cell>
        </row>
        <row r="73">
          <cell r="G73">
            <v>175</v>
          </cell>
          <cell r="H73">
            <v>0</v>
          </cell>
          <cell r="K73">
            <v>0</v>
          </cell>
          <cell r="N73">
            <v>0</v>
          </cell>
          <cell r="P73">
            <v>29</v>
          </cell>
          <cell r="S73">
            <v>0.72500000000000009</v>
          </cell>
        </row>
        <row r="74">
          <cell r="G74">
            <v>130</v>
          </cell>
          <cell r="H74">
            <v>0</v>
          </cell>
          <cell r="K74">
            <v>0</v>
          </cell>
          <cell r="N74">
            <v>0</v>
          </cell>
          <cell r="P74">
            <v>25</v>
          </cell>
          <cell r="S74">
            <v>0.625</v>
          </cell>
        </row>
        <row r="75">
          <cell r="G75">
            <v>414</v>
          </cell>
          <cell r="H75">
            <v>42</v>
          </cell>
          <cell r="K75">
            <v>18</v>
          </cell>
          <cell r="N75">
            <v>0.9</v>
          </cell>
          <cell r="P75">
            <v>72</v>
          </cell>
          <cell r="S75">
            <v>1.8</v>
          </cell>
        </row>
        <row r="76">
          <cell r="G76">
            <v>89</v>
          </cell>
          <cell r="H76">
            <v>0</v>
          </cell>
          <cell r="K76">
            <v>0</v>
          </cell>
          <cell r="N76">
            <v>0</v>
          </cell>
          <cell r="P76">
            <v>7</v>
          </cell>
          <cell r="S76">
            <v>0.17500000000000002</v>
          </cell>
        </row>
        <row r="77">
          <cell r="G77">
            <v>162</v>
          </cell>
          <cell r="H77">
            <v>0</v>
          </cell>
          <cell r="K77">
            <v>0</v>
          </cell>
          <cell r="N77">
            <v>0</v>
          </cell>
          <cell r="P77">
            <v>19</v>
          </cell>
          <cell r="S77">
            <v>0.47500000000000003</v>
          </cell>
        </row>
        <row r="78">
          <cell r="G78">
            <v>231</v>
          </cell>
          <cell r="H78">
            <v>0</v>
          </cell>
          <cell r="K78">
            <v>0</v>
          </cell>
          <cell r="N78">
            <v>0</v>
          </cell>
          <cell r="P78">
            <v>50</v>
          </cell>
          <cell r="S78">
            <v>1.25</v>
          </cell>
        </row>
        <row r="79">
          <cell r="G79">
            <v>126</v>
          </cell>
          <cell r="H79">
            <v>0</v>
          </cell>
          <cell r="K79">
            <v>0</v>
          </cell>
          <cell r="N79">
            <v>0</v>
          </cell>
          <cell r="P79">
            <v>26</v>
          </cell>
          <cell r="S79">
            <v>0.65</v>
          </cell>
        </row>
        <row r="80">
          <cell r="G80">
            <v>21</v>
          </cell>
          <cell r="H80">
            <v>0</v>
          </cell>
          <cell r="K80">
            <v>0</v>
          </cell>
          <cell r="N80">
            <v>0</v>
          </cell>
          <cell r="P80">
            <v>5</v>
          </cell>
          <cell r="S80">
            <v>0.125</v>
          </cell>
        </row>
        <row r="81">
          <cell r="G81">
            <v>35</v>
          </cell>
          <cell r="H81">
            <v>0</v>
          </cell>
          <cell r="K81">
            <v>0</v>
          </cell>
          <cell r="N81">
            <v>0</v>
          </cell>
          <cell r="P81">
            <v>4</v>
          </cell>
          <cell r="S81">
            <v>0.1</v>
          </cell>
        </row>
        <row r="82">
          <cell r="G82">
            <v>145</v>
          </cell>
          <cell r="H82">
            <v>0</v>
          </cell>
          <cell r="K82">
            <v>0</v>
          </cell>
          <cell r="N82">
            <v>0</v>
          </cell>
          <cell r="P82">
            <v>16</v>
          </cell>
          <cell r="S82">
            <v>0.4</v>
          </cell>
        </row>
        <row r="83">
          <cell r="G83">
            <v>88</v>
          </cell>
          <cell r="H83">
            <v>0</v>
          </cell>
          <cell r="K83">
            <v>0</v>
          </cell>
          <cell r="N83">
            <v>0</v>
          </cell>
          <cell r="P83">
            <v>21</v>
          </cell>
          <cell r="S83">
            <v>0.52500000000000002</v>
          </cell>
        </row>
        <row r="84">
          <cell r="G84">
            <v>144</v>
          </cell>
          <cell r="H84">
            <v>0</v>
          </cell>
          <cell r="K84">
            <v>0</v>
          </cell>
          <cell r="N84">
            <v>0</v>
          </cell>
          <cell r="P84">
            <v>19</v>
          </cell>
          <cell r="S84">
            <v>0.47500000000000003</v>
          </cell>
        </row>
        <row r="85">
          <cell r="G85">
            <v>5</v>
          </cell>
          <cell r="H85">
            <v>0</v>
          </cell>
          <cell r="K85">
            <v>0</v>
          </cell>
          <cell r="N85">
            <v>0</v>
          </cell>
          <cell r="P85">
            <v>1</v>
          </cell>
          <cell r="S85">
            <v>2.5000000000000001E-2</v>
          </cell>
        </row>
      </sheetData>
      <sheetData sheetId="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37"/>
  <sheetViews>
    <sheetView tabSelected="1" topLeftCell="A13" workbookViewId="0">
      <selection activeCell="I34" sqref="I34"/>
    </sheetView>
  </sheetViews>
  <sheetFormatPr defaultRowHeight="13.5"/>
  <cols>
    <col min="1" max="1" width="4.375" style="24" customWidth="1"/>
    <col min="2" max="2" width="12" style="24" customWidth="1"/>
    <col min="3" max="5" width="6.375" style="24" customWidth="1"/>
    <col min="6" max="6" width="9.5" style="24" customWidth="1"/>
    <col min="7" max="7" width="6.875" style="24" customWidth="1"/>
    <col min="8" max="8" width="8.5" style="24" customWidth="1"/>
    <col min="9" max="9" width="8.25" style="24" customWidth="1"/>
    <col min="10" max="10" width="8.5" style="24" customWidth="1"/>
    <col min="11" max="11" width="10.75" style="24" customWidth="1"/>
    <col min="12" max="12" width="9.75" style="24" customWidth="1"/>
    <col min="13" max="13" width="9" style="24"/>
    <col min="14" max="14" width="9.625" style="24" customWidth="1"/>
    <col min="15" max="15" width="9.875" style="24" customWidth="1"/>
    <col min="16" max="16384" width="9" style="24"/>
  </cols>
  <sheetData>
    <row r="1" spans="1:15" s="21" customFormat="1" ht="33" customHeight="1">
      <c r="A1" s="33" t="s">
        <v>51</v>
      </c>
      <c r="B1" s="34"/>
      <c r="C1" s="34"/>
      <c r="D1" s="34"/>
      <c r="E1" s="34"/>
      <c r="F1" s="34"/>
      <c r="G1" s="34"/>
      <c r="H1" s="34"/>
      <c r="I1" s="34"/>
      <c r="J1" s="34"/>
      <c r="K1" s="34"/>
      <c r="L1" s="34"/>
      <c r="M1" s="34"/>
      <c r="N1" s="34"/>
      <c r="O1" s="34"/>
    </row>
    <row r="2" spans="1:15" s="23" customFormat="1" ht="26.25" customHeight="1">
      <c r="A2" s="22" t="s">
        <v>0</v>
      </c>
      <c r="B2" s="41" t="s">
        <v>47</v>
      </c>
      <c r="C2" s="41"/>
      <c r="D2" s="41"/>
      <c r="E2" s="41"/>
      <c r="F2" s="41"/>
      <c r="G2" s="41"/>
      <c r="H2" s="41"/>
      <c r="I2" s="41"/>
      <c r="J2" s="41"/>
      <c r="K2" s="41"/>
      <c r="L2" s="41"/>
      <c r="M2" s="41"/>
      <c r="N2" s="41"/>
      <c r="O2" s="1"/>
    </row>
    <row r="3" spans="1:15" ht="27.75" customHeight="1">
      <c r="A3" s="35" t="s">
        <v>1</v>
      </c>
      <c r="B3" s="35" t="s">
        <v>2</v>
      </c>
      <c r="C3" s="35" t="s">
        <v>3</v>
      </c>
      <c r="D3" s="35" t="s">
        <v>4</v>
      </c>
      <c r="E3" s="35" t="s">
        <v>5</v>
      </c>
      <c r="F3" s="38"/>
      <c r="G3" s="35" t="s">
        <v>6</v>
      </c>
      <c r="H3" s="35"/>
      <c r="I3" s="39" t="s">
        <v>7</v>
      </c>
      <c r="J3" s="40"/>
      <c r="K3" s="40"/>
      <c r="L3" s="35" t="s">
        <v>8</v>
      </c>
      <c r="M3" s="50" t="s">
        <v>9</v>
      </c>
      <c r="N3" s="46" t="s">
        <v>10</v>
      </c>
      <c r="O3" s="51" t="s">
        <v>50</v>
      </c>
    </row>
    <row r="4" spans="1:15" ht="36" customHeight="1">
      <c r="A4" s="35"/>
      <c r="B4" s="35"/>
      <c r="C4" s="35"/>
      <c r="D4" s="36"/>
      <c r="E4" s="35" t="s">
        <v>11</v>
      </c>
      <c r="F4" s="46" t="s">
        <v>12</v>
      </c>
      <c r="G4" s="48" t="s">
        <v>13</v>
      </c>
      <c r="H4" s="49" t="s">
        <v>14</v>
      </c>
      <c r="I4" s="35" t="s">
        <v>49</v>
      </c>
      <c r="J4" s="46" t="s">
        <v>48</v>
      </c>
      <c r="K4" s="46"/>
      <c r="L4" s="35"/>
      <c r="M4" s="50"/>
      <c r="N4" s="46"/>
      <c r="O4" s="46"/>
    </row>
    <row r="5" spans="1:15" ht="35.25" customHeight="1">
      <c r="A5" s="35"/>
      <c r="B5" s="35"/>
      <c r="C5" s="35"/>
      <c r="D5" s="37"/>
      <c r="E5" s="37"/>
      <c r="F5" s="47"/>
      <c r="G5" s="48"/>
      <c r="H5" s="49"/>
      <c r="I5" s="35"/>
      <c r="J5" s="2" t="s">
        <v>15</v>
      </c>
      <c r="K5" s="2" t="s">
        <v>16</v>
      </c>
      <c r="L5" s="35"/>
      <c r="M5" s="50"/>
      <c r="N5" s="46"/>
      <c r="O5" s="46"/>
    </row>
    <row r="6" spans="1:15" ht="23.25" customHeight="1">
      <c r="A6" s="3">
        <v>1</v>
      </c>
      <c r="B6" s="3" t="s">
        <v>17</v>
      </c>
      <c r="C6" s="4">
        <f>'[1]2023年春学生资助审批表（2023.4.24）'!G7</f>
        <v>158</v>
      </c>
      <c r="D6" s="5">
        <f>'[1]2023年春学生资助审批表（2023.4.24）'!H7</f>
        <v>158</v>
      </c>
      <c r="E6" s="5">
        <f>'[1]2023年春学生资助审批表（2023.4.24）'!K7</f>
        <v>82</v>
      </c>
      <c r="F6" s="2">
        <f>'[1]2023年春学生资助审批表（2023.4.24）'!N7</f>
        <v>5.125</v>
      </c>
      <c r="G6" s="6">
        <f>'[1]2023年春学生资助审批表（2023.4.24）'!P7</f>
        <v>0</v>
      </c>
      <c r="H6" s="7">
        <f>'[1]2023年春学生资助审批表（2023.4.24）'!S7</f>
        <v>0</v>
      </c>
      <c r="I6" s="8">
        <v>3.7414999999999998</v>
      </c>
      <c r="J6" s="9">
        <v>2</v>
      </c>
      <c r="K6" s="9">
        <v>1</v>
      </c>
      <c r="L6" s="10">
        <f t="shared" ref="L6:L34" si="0">I6+J6+K6</f>
        <v>6.7415000000000003</v>
      </c>
      <c r="M6" s="11">
        <f t="shared" ref="M6:N17" si="1">E6+G6</f>
        <v>82</v>
      </c>
      <c r="N6" s="10">
        <f t="shared" si="1"/>
        <v>5.125</v>
      </c>
      <c r="O6" s="12">
        <f t="shared" ref="O6:O17" si="2">L6-N6</f>
        <v>1.6165000000000003</v>
      </c>
    </row>
    <row r="7" spans="1:15" ht="23.25" customHeight="1">
      <c r="A7" s="3">
        <v>2</v>
      </c>
      <c r="B7" s="3" t="s">
        <v>18</v>
      </c>
      <c r="C7" s="4">
        <f>'[1]2023年春学生资助审批表（2023.4.24）'!G8</f>
        <v>1336</v>
      </c>
      <c r="D7" s="5">
        <f>'[1]2023年春学生资助审批表（2023.4.24）'!H8</f>
        <v>1336</v>
      </c>
      <c r="E7" s="5">
        <f>'[1]2023年春学生资助审批表（2023.4.24）'!K8</f>
        <v>598</v>
      </c>
      <c r="F7" s="2">
        <f>'[1]2023年春学生资助审批表（2023.4.24）'!N8</f>
        <v>37.375</v>
      </c>
      <c r="G7" s="6">
        <f>'[1]2023年春学生资助审批表（2023.4.24）'!P8</f>
        <v>0</v>
      </c>
      <c r="H7" s="7">
        <f>'[1]2023年春学生资助审批表（2023.4.24）'!S8</f>
        <v>0</v>
      </c>
      <c r="I7" s="8">
        <v>5.5750000000000002</v>
      </c>
      <c r="J7" s="9">
        <v>33</v>
      </c>
      <c r="K7" s="9">
        <v>25</v>
      </c>
      <c r="L7" s="10">
        <f t="shared" si="0"/>
        <v>63.575000000000003</v>
      </c>
      <c r="M7" s="11">
        <f t="shared" si="1"/>
        <v>598</v>
      </c>
      <c r="N7" s="10">
        <f t="shared" si="1"/>
        <v>37.375</v>
      </c>
      <c r="O7" s="12">
        <f t="shared" si="2"/>
        <v>26.200000000000003</v>
      </c>
    </row>
    <row r="8" spans="1:15" ht="23.25" customHeight="1">
      <c r="A8" s="3">
        <v>3</v>
      </c>
      <c r="B8" s="3" t="s">
        <v>19</v>
      </c>
      <c r="C8" s="4">
        <f>'[1]2023年春学生资助审批表（2023.4.24）'!G9</f>
        <v>716</v>
      </c>
      <c r="D8" s="5">
        <f>'[1]2023年春学生资助审批表（2023.4.24）'!H9</f>
        <v>713</v>
      </c>
      <c r="E8" s="5">
        <f>'[1]2023年春学生资助审批表（2023.4.24）'!K9</f>
        <v>364</v>
      </c>
      <c r="F8" s="2">
        <f>'[1]2023年春学生资助审批表（2023.4.24）'!N9</f>
        <v>22.75</v>
      </c>
      <c r="G8" s="6">
        <f>'[1]2023年春学生资助审批表（2023.4.24）'!P9</f>
        <v>2</v>
      </c>
      <c r="H8" s="7">
        <f>'[1]2023年春学生资助审批表（2023.4.24）'!S9</f>
        <v>6.25E-2</v>
      </c>
      <c r="I8" s="8">
        <v>0</v>
      </c>
      <c r="J8" s="9">
        <v>22.5</v>
      </c>
      <c r="K8" s="9">
        <v>20</v>
      </c>
      <c r="L8" s="10">
        <f t="shared" si="0"/>
        <v>42.5</v>
      </c>
      <c r="M8" s="11">
        <f t="shared" si="1"/>
        <v>366</v>
      </c>
      <c r="N8" s="10">
        <f t="shared" si="1"/>
        <v>22.8125</v>
      </c>
      <c r="O8" s="12">
        <f t="shared" si="2"/>
        <v>19.6875</v>
      </c>
    </row>
    <row r="9" spans="1:15" ht="23.25" customHeight="1">
      <c r="A9" s="3">
        <v>4</v>
      </c>
      <c r="B9" s="3" t="s">
        <v>20</v>
      </c>
      <c r="C9" s="4">
        <f>'[1]2023年春学生资助审批表（2023.4.24）'!G10</f>
        <v>1090</v>
      </c>
      <c r="D9" s="5">
        <f>'[1]2023年春学生资助审批表（2023.4.24）'!H10</f>
        <v>1089</v>
      </c>
      <c r="E9" s="5">
        <f>'[1]2023年春学生资助审批表（2023.4.24）'!K10</f>
        <v>559</v>
      </c>
      <c r="F9" s="2">
        <f>'[1]2023年春学生资助审批表（2023.4.24）'!N10</f>
        <v>34.9375</v>
      </c>
      <c r="G9" s="6">
        <f>'[1]2023年春学生资助审批表（2023.4.24）'!P10</f>
        <v>1</v>
      </c>
      <c r="H9" s="7">
        <f>'[1]2023年春学生资助审批表（2023.4.24）'!S10</f>
        <v>3.125E-2</v>
      </c>
      <c r="I9" s="8">
        <v>0.75624999999999998</v>
      </c>
      <c r="J9" s="9">
        <v>33.5</v>
      </c>
      <c r="K9" s="9">
        <v>26</v>
      </c>
      <c r="L9" s="10">
        <f t="shared" si="0"/>
        <v>60.256250000000001</v>
      </c>
      <c r="M9" s="11">
        <f t="shared" si="1"/>
        <v>560</v>
      </c>
      <c r="N9" s="10">
        <f t="shared" si="1"/>
        <v>34.96875</v>
      </c>
      <c r="O9" s="12">
        <f t="shared" si="2"/>
        <v>25.287500000000001</v>
      </c>
    </row>
    <row r="10" spans="1:15" ht="23.25" customHeight="1">
      <c r="A10" s="3">
        <v>5</v>
      </c>
      <c r="B10" s="3" t="s">
        <v>21</v>
      </c>
      <c r="C10" s="4">
        <f>'[1]2023年春学生资助审批表（2023.4.24）'!G11</f>
        <v>673</v>
      </c>
      <c r="D10" s="5">
        <f>'[1]2023年春学生资助审批表（2023.4.24）'!H11</f>
        <v>662</v>
      </c>
      <c r="E10" s="5">
        <f>'[1]2023年春学生资助审批表（2023.4.24）'!K11</f>
        <v>339</v>
      </c>
      <c r="F10" s="2">
        <f>'[1]2023年春学生资助审批表（2023.4.24）'!N11</f>
        <v>21.1875</v>
      </c>
      <c r="G10" s="6">
        <f>'[1]2023年春学生资助审批表（2023.4.24）'!P11</f>
        <v>1</v>
      </c>
      <c r="H10" s="7">
        <f>'[1]2023年春学生资助审批表（2023.4.24）'!S11</f>
        <v>3.125E-2</v>
      </c>
      <c r="I10" s="8">
        <v>0.96625000000000205</v>
      </c>
      <c r="J10" s="9">
        <v>20</v>
      </c>
      <c r="K10" s="9">
        <v>18</v>
      </c>
      <c r="L10" s="10">
        <f t="shared" si="0"/>
        <v>38.966250000000002</v>
      </c>
      <c r="M10" s="11">
        <f t="shared" si="1"/>
        <v>340</v>
      </c>
      <c r="N10" s="10">
        <f t="shared" si="1"/>
        <v>21.21875</v>
      </c>
      <c r="O10" s="12">
        <f t="shared" si="2"/>
        <v>17.747500000000002</v>
      </c>
    </row>
    <row r="11" spans="1:15" ht="23.25" customHeight="1">
      <c r="A11" s="3">
        <v>6</v>
      </c>
      <c r="B11" s="3" t="s">
        <v>22</v>
      </c>
      <c r="C11" s="4">
        <f>'[1]2023年春学生资助审批表（2023.4.24）'!G12</f>
        <v>518</v>
      </c>
      <c r="D11" s="5">
        <f>'[1]2023年春学生资助审批表（2023.4.24）'!H12</f>
        <v>515</v>
      </c>
      <c r="E11" s="5">
        <f>'[1]2023年春学生资助审批表（2023.4.24）'!K12</f>
        <v>257</v>
      </c>
      <c r="F11" s="2">
        <f>'[1]2023年春学生资助审批表（2023.4.24）'!N12</f>
        <v>16.0625</v>
      </c>
      <c r="G11" s="6">
        <f>'[1]2023年春学生资助审批表（2023.4.24）'!P12</f>
        <v>1</v>
      </c>
      <c r="H11" s="7">
        <f>'[1]2023年春学生资助审批表（2023.4.24）'!S12</f>
        <v>3.125E-2</v>
      </c>
      <c r="I11" s="8">
        <v>0</v>
      </c>
      <c r="J11" s="9">
        <v>16</v>
      </c>
      <c r="K11" s="9">
        <v>12</v>
      </c>
      <c r="L11" s="10">
        <f t="shared" si="0"/>
        <v>28</v>
      </c>
      <c r="M11" s="11">
        <f t="shared" si="1"/>
        <v>258</v>
      </c>
      <c r="N11" s="10">
        <f t="shared" si="1"/>
        <v>16.09375</v>
      </c>
      <c r="O11" s="12">
        <f t="shared" si="2"/>
        <v>11.90625</v>
      </c>
    </row>
    <row r="12" spans="1:15" ht="23.25" customHeight="1">
      <c r="A12" s="3">
        <v>7</v>
      </c>
      <c r="B12" s="3" t="s">
        <v>23</v>
      </c>
      <c r="C12" s="4">
        <f>'[1]2023年春学生资助审批表（2023.4.24）'!G13</f>
        <v>836</v>
      </c>
      <c r="D12" s="5">
        <f>'[1]2023年春学生资助审批表（2023.4.24）'!H13</f>
        <v>834</v>
      </c>
      <c r="E12" s="5">
        <f>'[1]2023年春学生资助审批表（2023.4.24）'!K13</f>
        <v>422</v>
      </c>
      <c r="F12" s="2">
        <f>'[1]2023年春学生资助审批表（2023.4.24）'!N13</f>
        <v>26.375</v>
      </c>
      <c r="G12" s="6">
        <f>'[1]2023年春学生资助审批表（2023.4.24）'!P13</f>
        <v>2</v>
      </c>
      <c r="H12" s="7">
        <f>'[1]2023年春学生资助审批表（2023.4.24）'!S13</f>
        <v>6.25E-2</v>
      </c>
      <c r="I12" s="8">
        <v>3.125</v>
      </c>
      <c r="J12" s="9">
        <v>23</v>
      </c>
      <c r="K12" s="9">
        <v>15</v>
      </c>
      <c r="L12" s="10">
        <f t="shared" si="0"/>
        <v>41.125</v>
      </c>
      <c r="M12" s="11">
        <f t="shared" si="1"/>
        <v>424</v>
      </c>
      <c r="N12" s="10">
        <f t="shared" si="1"/>
        <v>26.4375</v>
      </c>
      <c r="O12" s="12">
        <f t="shared" si="2"/>
        <v>14.6875</v>
      </c>
    </row>
    <row r="13" spans="1:15" ht="23.25" customHeight="1">
      <c r="A13" s="3">
        <v>8</v>
      </c>
      <c r="B13" s="3" t="s">
        <v>24</v>
      </c>
      <c r="C13" s="4">
        <f>'[1]2023年春学生资助审批表（2023.4.24）'!G14</f>
        <v>399</v>
      </c>
      <c r="D13" s="5">
        <f>'[1]2023年春学生资助审批表（2023.4.24）'!H14</f>
        <v>394</v>
      </c>
      <c r="E13" s="5">
        <f>'[1]2023年春学生资助审批表（2023.4.24）'!K14</f>
        <v>218</v>
      </c>
      <c r="F13" s="2">
        <f>'[1]2023年春学生资助审批表（2023.4.24）'!N14</f>
        <v>13.625</v>
      </c>
      <c r="G13" s="6">
        <f>'[1]2023年春学生资助审批表（2023.4.24）'!P14</f>
        <v>3</v>
      </c>
      <c r="H13" s="7">
        <f>'[1]2023年春学生资助审批表（2023.4.24）'!S14</f>
        <v>9.375E-2</v>
      </c>
      <c r="I13" s="8">
        <v>1.90625</v>
      </c>
      <c r="J13" s="9">
        <v>11.5</v>
      </c>
      <c r="K13" s="9">
        <v>18</v>
      </c>
      <c r="L13" s="10">
        <f t="shared" si="0"/>
        <v>31.40625</v>
      </c>
      <c r="M13" s="11">
        <f t="shared" si="1"/>
        <v>221</v>
      </c>
      <c r="N13" s="10">
        <f t="shared" si="1"/>
        <v>13.71875</v>
      </c>
      <c r="O13" s="12">
        <f t="shared" si="2"/>
        <v>17.6875</v>
      </c>
    </row>
    <row r="14" spans="1:15" ht="23.25" customHeight="1">
      <c r="A14" s="3">
        <v>9</v>
      </c>
      <c r="B14" s="3" t="s">
        <v>25</v>
      </c>
      <c r="C14" s="4">
        <f>'[1]2023年春学生资助审批表（2023.4.24）'!G15</f>
        <v>1210</v>
      </c>
      <c r="D14" s="5">
        <f>'[1]2023年春学生资助审批表（2023.4.24）'!H15</f>
        <v>1207</v>
      </c>
      <c r="E14" s="5">
        <f>'[1]2023年春学生资助审批表（2023.4.24）'!K15</f>
        <v>610</v>
      </c>
      <c r="F14" s="2">
        <f>'[1]2023年春学生资助审批表（2023.4.24）'!N15</f>
        <v>38.125</v>
      </c>
      <c r="G14" s="6">
        <f>'[1]2023年春学生资助审批表（2023.4.24）'!P15</f>
        <v>3</v>
      </c>
      <c r="H14" s="7">
        <f>'[1]2023年春学生资助审批表（2023.4.24）'!S15</f>
        <v>9.375E-2</v>
      </c>
      <c r="I14" s="8">
        <v>5.0750000000000002</v>
      </c>
      <c r="J14" s="9">
        <v>32.5</v>
      </c>
      <c r="K14" s="9">
        <v>25</v>
      </c>
      <c r="L14" s="10">
        <f t="shared" si="0"/>
        <v>62.575000000000003</v>
      </c>
      <c r="M14" s="11">
        <f t="shared" si="1"/>
        <v>613</v>
      </c>
      <c r="N14" s="10">
        <f t="shared" si="1"/>
        <v>38.21875</v>
      </c>
      <c r="O14" s="12">
        <f t="shared" si="2"/>
        <v>24.356250000000003</v>
      </c>
    </row>
    <row r="15" spans="1:15" ht="23.25" customHeight="1">
      <c r="A15" s="3">
        <v>10</v>
      </c>
      <c r="B15" s="3" t="s">
        <v>26</v>
      </c>
      <c r="C15" s="4">
        <f>'[1]2023年春学生资助审批表（2023.4.24）'!G16</f>
        <v>795</v>
      </c>
      <c r="D15" s="5">
        <f>'[1]2023年春学生资助审批表（2023.4.24）'!H16</f>
        <v>663</v>
      </c>
      <c r="E15" s="5">
        <f>'[1]2023年春学生资助审批表（2023.4.24）'!K16</f>
        <v>329</v>
      </c>
      <c r="F15" s="2">
        <f>'[1]2023年春学生资助审批表（2023.4.24）'!N16</f>
        <v>20.5625</v>
      </c>
      <c r="G15" s="6">
        <f>'[1]2023年春学生资助审批表（2023.4.24）'!P16</f>
        <v>26</v>
      </c>
      <c r="H15" s="7">
        <f>'[1]2023年春学生资助审批表（2023.4.24）'!S16</f>
        <v>0.8125</v>
      </c>
      <c r="I15" s="8">
        <v>1.46875</v>
      </c>
      <c r="J15" s="9">
        <v>20.5</v>
      </c>
      <c r="K15" s="9">
        <v>18</v>
      </c>
      <c r="L15" s="10">
        <f t="shared" si="0"/>
        <v>39.96875</v>
      </c>
      <c r="M15" s="11">
        <f t="shared" si="1"/>
        <v>355</v>
      </c>
      <c r="N15" s="10">
        <f t="shared" si="1"/>
        <v>21.375</v>
      </c>
      <c r="O15" s="12">
        <f t="shared" si="2"/>
        <v>18.59375</v>
      </c>
    </row>
    <row r="16" spans="1:15" ht="23.25" customHeight="1">
      <c r="A16" s="3">
        <v>11</v>
      </c>
      <c r="B16" s="3" t="s">
        <v>27</v>
      </c>
      <c r="C16" s="4">
        <f>'[1]2023年春学生资助审批表（2023.4.24）'!G17</f>
        <v>478</v>
      </c>
      <c r="D16" s="5">
        <f>'[1]2023年春学生资助审批表（2023.4.24）'!H17</f>
        <v>469</v>
      </c>
      <c r="E16" s="5">
        <f>'[1]2023年春学生资助审批表（2023.4.24）'!K17</f>
        <v>232</v>
      </c>
      <c r="F16" s="2">
        <f>'[1]2023年春学生资助审批表（2023.4.24）'!N17</f>
        <v>14.5</v>
      </c>
      <c r="G16" s="6">
        <f>'[1]2023年春学生资助审批表（2023.4.24）'!P17</f>
        <v>1</v>
      </c>
      <c r="H16" s="7">
        <f>'[1]2023年春学生资助审批表（2023.4.24）'!S17</f>
        <v>3.125E-2</v>
      </c>
      <c r="I16" s="8">
        <v>1.58</v>
      </c>
      <c r="J16" s="9">
        <v>12.5</v>
      </c>
      <c r="K16" s="9">
        <v>10</v>
      </c>
      <c r="L16" s="10">
        <f t="shared" si="0"/>
        <v>24.08</v>
      </c>
      <c r="M16" s="11">
        <f t="shared" si="1"/>
        <v>233</v>
      </c>
      <c r="N16" s="10">
        <f t="shared" si="1"/>
        <v>14.53125</v>
      </c>
      <c r="O16" s="12">
        <f t="shared" si="2"/>
        <v>9.5487499999999983</v>
      </c>
    </row>
    <row r="17" spans="1:15" ht="23.25" customHeight="1">
      <c r="A17" s="3">
        <v>12</v>
      </c>
      <c r="B17" s="3" t="s">
        <v>28</v>
      </c>
      <c r="C17" s="4">
        <f>'[1]2023年春学生资助审批表（2023.4.24）'!G18</f>
        <v>578</v>
      </c>
      <c r="D17" s="5">
        <f>'[1]2023年春学生资助审批表（2023.4.24）'!H18</f>
        <v>565</v>
      </c>
      <c r="E17" s="5">
        <f>'[1]2023年春学生资助审批表（2023.4.24）'!K18</f>
        <v>281</v>
      </c>
      <c r="F17" s="2">
        <f>'[1]2023年春学生资助审批表（2023.4.24）'!N18</f>
        <v>17.5625</v>
      </c>
      <c r="G17" s="6">
        <f>'[1]2023年春学生资助审批表（2023.4.24）'!P18</f>
        <v>7</v>
      </c>
      <c r="H17" s="7">
        <f>'[1]2023年春学生资助审批表（2023.4.24）'!S18</f>
        <v>0.21875</v>
      </c>
      <c r="I17" s="8">
        <v>0</v>
      </c>
      <c r="J17" s="9">
        <v>15</v>
      </c>
      <c r="K17" s="9">
        <v>13</v>
      </c>
      <c r="L17" s="10">
        <f t="shared" si="0"/>
        <v>28</v>
      </c>
      <c r="M17" s="11">
        <f t="shared" si="1"/>
        <v>288</v>
      </c>
      <c r="N17" s="10">
        <f t="shared" si="1"/>
        <v>17.78125</v>
      </c>
      <c r="O17" s="12">
        <f t="shared" si="2"/>
        <v>10.21875</v>
      </c>
    </row>
    <row r="18" spans="1:15" ht="23.25" customHeight="1">
      <c r="A18" s="35" t="s">
        <v>29</v>
      </c>
      <c r="B18" s="35"/>
      <c r="C18" s="4">
        <f t="shared" ref="C18:K18" si="3">SUM(C6:C17)</f>
        <v>8787</v>
      </c>
      <c r="D18" s="4">
        <f t="shared" si="3"/>
        <v>8605</v>
      </c>
      <c r="E18" s="4">
        <f t="shared" si="3"/>
        <v>4291</v>
      </c>
      <c r="F18" s="13">
        <f t="shared" si="3"/>
        <v>268.1875</v>
      </c>
      <c r="G18" s="4">
        <f t="shared" si="3"/>
        <v>47</v>
      </c>
      <c r="H18" s="13">
        <f t="shared" si="3"/>
        <v>1.46875</v>
      </c>
      <c r="I18" s="8">
        <f t="shared" si="3"/>
        <v>24.194000000000003</v>
      </c>
      <c r="J18" s="14">
        <f t="shared" si="3"/>
        <v>242</v>
      </c>
      <c r="K18" s="14">
        <f t="shared" si="3"/>
        <v>201</v>
      </c>
      <c r="L18" s="10">
        <f t="shared" si="0"/>
        <v>467.19400000000002</v>
      </c>
      <c r="M18" s="4">
        <f>SUM(M6:M17)</f>
        <v>4338</v>
      </c>
      <c r="N18" s="4">
        <f>SUM(N6:N17)</f>
        <v>269.65625</v>
      </c>
      <c r="O18" s="15">
        <f>SUM(O6:O17)</f>
        <v>197.53775000000002</v>
      </c>
    </row>
    <row r="19" spans="1:15" ht="23.25" customHeight="1">
      <c r="A19" s="3">
        <v>13</v>
      </c>
      <c r="B19" s="3" t="s">
        <v>30</v>
      </c>
      <c r="C19" s="4">
        <f>'[1]2023年春学生资助审批表（2023.4.24）'!G19</f>
        <v>1970</v>
      </c>
      <c r="D19" s="5">
        <f>'[1]2023年春学生资助审批表（2023.4.24）'!H19</f>
        <v>0</v>
      </c>
      <c r="E19" s="5">
        <f>'[1]2023年春学生资助审批表（2023.4.24）'!K19</f>
        <v>0</v>
      </c>
      <c r="F19" s="10">
        <f>'[1]2023年春学生资助审批表（2023.4.24）'!N19</f>
        <v>0</v>
      </c>
      <c r="G19" s="16">
        <f>'[1]2023年春学生资助审批表（2023.4.24）'!P19</f>
        <v>38</v>
      </c>
      <c r="H19" s="17">
        <f>'[1]2023年春学生资助审批表（2023.4.24）'!S19</f>
        <v>0.95000000000000007</v>
      </c>
      <c r="I19" s="8">
        <v>2.3050000000000002</v>
      </c>
      <c r="J19" s="9">
        <v>0</v>
      </c>
      <c r="K19" s="9">
        <v>0</v>
      </c>
      <c r="L19" s="10">
        <f t="shared" si="0"/>
        <v>2.3050000000000002</v>
      </c>
      <c r="M19" s="11">
        <f t="shared" ref="M19:N32" si="4">E19+G19</f>
        <v>38</v>
      </c>
      <c r="N19" s="10">
        <f t="shared" si="4"/>
        <v>0.95000000000000007</v>
      </c>
      <c r="O19" s="12">
        <f t="shared" ref="O19:O32" si="5">L19-N19</f>
        <v>1.355</v>
      </c>
    </row>
    <row r="20" spans="1:15" ht="23.25" customHeight="1">
      <c r="A20" s="3">
        <v>14</v>
      </c>
      <c r="B20" s="3" t="s">
        <v>31</v>
      </c>
      <c r="C20" s="4">
        <f>'[1]2023年春学生资助审批表（2023.4.24）'!G20</f>
        <v>1145</v>
      </c>
      <c r="D20" s="5">
        <f>'[1]2023年春学生资助审批表（2023.4.24）'!H20</f>
        <v>449</v>
      </c>
      <c r="E20" s="5">
        <f>'[1]2023年春学生资助审批表（2023.4.24）'!K20</f>
        <v>229</v>
      </c>
      <c r="F20" s="10">
        <f>'[1]2023年春学生资助审批表（2023.4.24）'!N20</f>
        <v>11.450000000000001</v>
      </c>
      <c r="G20" s="16">
        <f>'[1]2023年春学生资助审批表（2023.4.24）'!P20</f>
        <v>49</v>
      </c>
      <c r="H20" s="17">
        <f>'[1]2023年春学生资助审批表（2023.4.24）'!S20</f>
        <v>1.2250000000000001</v>
      </c>
      <c r="I20" s="8">
        <v>6.4</v>
      </c>
      <c r="J20" s="9">
        <v>6</v>
      </c>
      <c r="K20" s="9">
        <v>3</v>
      </c>
      <c r="L20" s="10">
        <f t="shared" si="0"/>
        <v>15.4</v>
      </c>
      <c r="M20" s="11">
        <f t="shared" si="4"/>
        <v>278</v>
      </c>
      <c r="N20" s="10">
        <f t="shared" si="4"/>
        <v>12.675000000000001</v>
      </c>
      <c r="O20" s="12">
        <f t="shared" si="5"/>
        <v>2.7249999999999996</v>
      </c>
    </row>
    <row r="21" spans="1:15" ht="23.25" customHeight="1">
      <c r="A21" s="3">
        <v>15</v>
      </c>
      <c r="B21" s="3" t="s">
        <v>32</v>
      </c>
      <c r="C21" s="4">
        <f>'[1]2023年春学生资助审批表（2023.4.24）'!G21</f>
        <v>779</v>
      </c>
      <c r="D21" s="5">
        <f>'[1]2023年春学生资助审批表（2023.4.24）'!H21</f>
        <v>333</v>
      </c>
      <c r="E21" s="5">
        <f>'[1]2023年春学生资助审批表（2023.4.24）'!K21</f>
        <v>216</v>
      </c>
      <c r="F21" s="10">
        <f>'[1]2023年春学生资助审批表（2023.4.24）'!N21</f>
        <v>10.8</v>
      </c>
      <c r="G21" s="16">
        <f>'[1]2023年春学生资助审批表（2023.4.24）'!P21</f>
        <v>53</v>
      </c>
      <c r="H21" s="17">
        <f>'[1]2023年春学生资助审批表（2023.4.24）'!S21</f>
        <v>1.3250000000000002</v>
      </c>
      <c r="I21" s="8">
        <v>2.7699999999999898</v>
      </c>
      <c r="J21" s="9">
        <v>9</v>
      </c>
      <c r="K21" s="9">
        <v>6</v>
      </c>
      <c r="L21" s="10">
        <f t="shared" si="0"/>
        <v>17.769999999999989</v>
      </c>
      <c r="M21" s="11">
        <f t="shared" si="4"/>
        <v>269</v>
      </c>
      <c r="N21" s="10">
        <f t="shared" si="4"/>
        <v>12.125</v>
      </c>
      <c r="O21" s="12">
        <f t="shared" si="5"/>
        <v>5.6449999999999889</v>
      </c>
    </row>
    <row r="22" spans="1:15" ht="23.25" customHeight="1">
      <c r="A22" s="3">
        <v>16</v>
      </c>
      <c r="B22" s="3" t="s">
        <v>33</v>
      </c>
      <c r="C22" s="4">
        <f>'[1]2023年春学生资助审批表（2023.4.24）'!G22</f>
        <v>1284</v>
      </c>
      <c r="D22" s="5">
        <f>'[1]2023年春学生资助审批表（2023.4.24）'!H22</f>
        <v>0</v>
      </c>
      <c r="E22" s="5">
        <f>'[1]2023年春学生资助审批表（2023.4.24）'!K22</f>
        <v>0</v>
      </c>
      <c r="F22" s="10">
        <f>'[1]2023年春学生资助审批表（2023.4.24）'!N22</f>
        <v>0</v>
      </c>
      <c r="G22" s="16">
        <f>'[1]2023年春学生资助审批表（2023.4.24）'!P22</f>
        <v>64</v>
      </c>
      <c r="H22" s="17">
        <f>'[1]2023年春学生资助审批表（2023.4.24）'!S22</f>
        <v>1.6</v>
      </c>
      <c r="I22" s="8">
        <v>0.27500000000000002</v>
      </c>
      <c r="J22" s="9">
        <v>0.5</v>
      </c>
      <c r="K22" s="9">
        <v>1</v>
      </c>
      <c r="L22" s="10">
        <f t="shared" si="0"/>
        <v>1.7749999999999999</v>
      </c>
      <c r="M22" s="11">
        <f t="shared" si="4"/>
        <v>64</v>
      </c>
      <c r="N22" s="10">
        <f t="shared" si="4"/>
        <v>1.6</v>
      </c>
      <c r="O22" s="12">
        <f t="shared" si="5"/>
        <v>0.17499999999999982</v>
      </c>
    </row>
    <row r="23" spans="1:15" ht="23.25" customHeight="1">
      <c r="A23" s="3">
        <v>17</v>
      </c>
      <c r="B23" s="3" t="s">
        <v>34</v>
      </c>
      <c r="C23" s="4">
        <f>'[1]2023年春学生资助审批表（2023.4.24）'!G23</f>
        <v>688</v>
      </c>
      <c r="D23" s="5">
        <f>'[1]2023年春学生资助审批表（2023.4.24）'!H23</f>
        <v>0</v>
      </c>
      <c r="E23" s="5">
        <f>'[1]2023年春学生资助审批表（2023.4.24）'!K23</f>
        <v>0</v>
      </c>
      <c r="F23" s="10">
        <f>'[1]2023年春学生资助审批表（2023.4.24）'!N23</f>
        <v>0</v>
      </c>
      <c r="G23" s="16">
        <f>'[1]2023年春学生资助审批表（2023.4.24）'!P23</f>
        <v>50</v>
      </c>
      <c r="H23" s="17">
        <f>'[1]2023年春学生资助审批表（2023.4.24）'!S23</f>
        <v>1.25</v>
      </c>
      <c r="I23" s="8">
        <v>3.9</v>
      </c>
      <c r="J23" s="9">
        <v>2.5</v>
      </c>
      <c r="K23" s="9">
        <v>0</v>
      </c>
      <c r="L23" s="10">
        <f t="shared" si="0"/>
        <v>6.4</v>
      </c>
      <c r="M23" s="11">
        <f t="shared" si="4"/>
        <v>50</v>
      </c>
      <c r="N23" s="10">
        <f t="shared" si="4"/>
        <v>1.25</v>
      </c>
      <c r="O23" s="12">
        <f t="shared" si="5"/>
        <v>5.15</v>
      </c>
    </row>
    <row r="24" spans="1:15" ht="23.25" customHeight="1">
      <c r="A24" s="3">
        <v>18</v>
      </c>
      <c r="B24" s="3" t="s">
        <v>35</v>
      </c>
      <c r="C24" s="5">
        <f>SUM('[1]2023年春学生资助审批表（2023.4.24）'!G76:G85)</f>
        <v>1046</v>
      </c>
      <c r="D24" s="5">
        <f>SUM('[1]2023年春学生资助审批表（2023.4.24）'!H76:H85)</f>
        <v>0</v>
      </c>
      <c r="E24" s="5">
        <f>SUM('[1]2023年春学生资助审批表（2023.4.24）'!K76:K85)</f>
        <v>0</v>
      </c>
      <c r="F24" s="10">
        <f>SUM('[1]2023年春学生资助审批表（2023.4.24）'!N76:N85)</f>
        <v>0</v>
      </c>
      <c r="G24" s="16">
        <f>SUM('[1]2023年春学生资助审批表（2023.4.24）'!P76:P85)</f>
        <v>168</v>
      </c>
      <c r="H24" s="17">
        <f>SUM('[1]2023年春学生资助审批表（2023.4.24）'!S76:S85)</f>
        <v>4.2</v>
      </c>
      <c r="I24" s="8">
        <v>1.5249999999999999</v>
      </c>
      <c r="J24" s="9">
        <v>2.5</v>
      </c>
      <c r="K24" s="9">
        <v>2</v>
      </c>
      <c r="L24" s="10">
        <f t="shared" si="0"/>
        <v>6.0250000000000004</v>
      </c>
      <c r="M24" s="11">
        <f t="shared" si="4"/>
        <v>168</v>
      </c>
      <c r="N24" s="10">
        <f t="shared" si="4"/>
        <v>4.2</v>
      </c>
      <c r="O24" s="12">
        <f t="shared" si="5"/>
        <v>1.8250000000000002</v>
      </c>
    </row>
    <row r="25" spans="1:15" ht="23.25" customHeight="1">
      <c r="A25" s="3">
        <v>19</v>
      </c>
      <c r="B25" s="3" t="s">
        <v>36</v>
      </c>
      <c r="C25" s="5">
        <f>SUM('[1]2023年春学生资助审批表（2023.4.24）'!G36:G40)</f>
        <v>814</v>
      </c>
      <c r="D25" s="5">
        <f>SUM('[1]2023年春学生资助审批表（2023.4.24）'!H36:H40)</f>
        <v>33</v>
      </c>
      <c r="E25" s="5">
        <f>SUM('[1]2023年春学生资助审批表（2023.4.24）'!K36:K40)</f>
        <v>17</v>
      </c>
      <c r="F25" s="10">
        <f>SUM('[1]2023年春学生资助审批表（2023.4.24）'!N36:N40)</f>
        <v>0.85000000000000009</v>
      </c>
      <c r="G25" s="16">
        <f>SUM('[1]2023年春学生资助审批表（2023.4.24）'!P36:P40)</f>
        <v>100</v>
      </c>
      <c r="H25" s="17">
        <f>SUM('[1]2023年春学生资助审批表（2023.4.24）'!S36:S40)</f>
        <v>2.5</v>
      </c>
      <c r="I25" s="8">
        <v>1.4750000000000001</v>
      </c>
      <c r="J25" s="9">
        <v>1.5</v>
      </c>
      <c r="K25" s="9">
        <v>1</v>
      </c>
      <c r="L25" s="10">
        <f t="shared" si="0"/>
        <v>3.9750000000000001</v>
      </c>
      <c r="M25" s="11">
        <f t="shared" si="4"/>
        <v>117</v>
      </c>
      <c r="N25" s="10">
        <f t="shared" si="4"/>
        <v>3.35</v>
      </c>
      <c r="O25" s="12">
        <f t="shared" si="5"/>
        <v>0.625</v>
      </c>
    </row>
    <row r="26" spans="1:15" ht="23.25" customHeight="1">
      <c r="A26" s="3">
        <v>20</v>
      </c>
      <c r="B26" s="3" t="s">
        <v>37</v>
      </c>
      <c r="C26" s="5">
        <f>SUM('[1]2023年春学生资助审批表（2023.4.24）'!G32:G35)</f>
        <v>1196</v>
      </c>
      <c r="D26" s="5">
        <f>SUM('[1]2023年春学生资助审批表（2023.4.24）'!H32:H35)</f>
        <v>12</v>
      </c>
      <c r="E26" s="5">
        <f>SUM('[1]2023年春学生资助审批表（2023.4.24）'!K32:K35)</f>
        <v>6</v>
      </c>
      <c r="F26" s="10">
        <f>SUM('[1]2023年春学生资助审批表（2023.4.24）'!N32:N35)</f>
        <v>0.30000000000000004</v>
      </c>
      <c r="G26" s="11">
        <f>SUM('[1]2023年春学生资助审批表（2023.4.24）'!P32:P35)</f>
        <v>163</v>
      </c>
      <c r="H26" s="17">
        <f>SUM('[1]2023年春学生资助审批表（2023.4.24）'!S32:S35)</f>
        <v>4.0750000000000002</v>
      </c>
      <c r="I26" s="8">
        <v>1.5</v>
      </c>
      <c r="J26" s="9">
        <v>2.5</v>
      </c>
      <c r="K26" s="9">
        <v>1</v>
      </c>
      <c r="L26" s="10">
        <f t="shared" si="0"/>
        <v>5</v>
      </c>
      <c r="M26" s="11">
        <f t="shared" si="4"/>
        <v>169</v>
      </c>
      <c r="N26" s="10">
        <f t="shared" si="4"/>
        <v>4.375</v>
      </c>
      <c r="O26" s="12">
        <f t="shared" si="5"/>
        <v>0.625</v>
      </c>
    </row>
    <row r="27" spans="1:15" ht="23.25" customHeight="1">
      <c r="A27" s="3">
        <v>21</v>
      </c>
      <c r="B27" s="3" t="s">
        <v>38</v>
      </c>
      <c r="C27" s="5">
        <f>SUM('[1]2023年春学生资助审批表（2023.4.24）'!G48:G56)</f>
        <v>2432</v>
      </c>
      <c r="D27" s="5">
        <f>SUM('[1]2023年春学生资助审批表（2023.4.24）'!H48:H56)</f>
        <v>0</v>
      </c>
      <c r="E27" s="5">
        <f>SUM('[1]2023年春学生资助审批表（2023.4.24）'!K48:K56)</f>
        <v>0</v>
      </c>
      <c r="F27" s="10">
        <f>SUM('[1]2023年春学生资助审批表（2023.4.24）'!N48:N56)</f>
        <v>0</v>
      </c>
      <c r="G27" s="16">
        <f>SUM('[1]2023年春学生资助审批表（2023.4.24）'!P48:P56)</f>
        <v>311</v>
      </c>
      <c r="H27" s="17">
        <f>SUM('[1]2023年春学生资助审批表（2023.4.24）'!S48:S56)</f>
        <v>7.7750000000000004</v>
      </c>
      <c r="I27" s="8">
        <v>1.375</v>
      </c>
      <c r="J27" s="9">
        <v>6</v>
      </c>
      <c r="K27" s="9">
        <v>2</v>
      </c>
      <c r="L27" s="10">
        <f t="shared" si="0"/>
        <v>9.375</v>
      </c>
      <c r="M27" s="11">
        <f t="shared" si="4"/>
        <v>311</v>
      </c>
      <c r="N27" s="10">
        <f t="shared" si="4"/>
        <v>7.7750000000000004</v>
      </c>
      <c r="O27" s="12">
        <f t="shared" si="5"/>
        <v>1.5999999999999996</v>
      </c>
    </row>
    <row r="28" spans="1:15" ht="23.25" customHeight="1">
      <c r="A28" s="3">
        <v>22</v>
      </c>
      <c r="B28" s="3" t="s">
        <v>39</v>
      </c>
      <c r="C28" s="5">
        <f>SUM('[1]2023年春学生资助审批表（2023.4.24）'!G62:G69)</f>
        <v>2049</v>
      </c>
      <c r="D28" s="5">
        <f>SUM('[1]2023年春学生资助审批表（2023.4.24）'!H62:H69)</f>
        <v>98</v>
      </c>
      <c r="E28" s="5">
        <f>SUM('[1]2023年春学生资助审批表（2023.4.24）'!K62:K69)</f>
        <v>49</v>
      </c>
      <c r="F28" s="10">
        <f>SUM('[1]2023年春学生资助审批表（2023.4.24）'!N62:N69)</f>
        <v>2.4500000000000002</v>
      </c>
      <c r="G28" s="16">
        <f>SUM('[1]2023年春学生资助审批表（2023.4.24）'!P62:P69)</f>
        <v>173</v>
      </c>
      <c r="H28" s="17">
        <f>SUM('[1]2023年春学生资助审批表（2023.4.24）'!S62:S69)</f>
        <v>4.3250000000000002</v>
      </c>
      <c r="I28" s="8">
        <v>1.3</v>
      </c>
      <c r="J28" s="9">
        <v>5</v>
      </c>
      <c r="K28" s="9">
        <v>4</v>
      </c>
      <c r="L28" s="10">
        <f t="shared" si="0"/>
        <v>10.3</v>
      </c>
      <c r="M28" s="11">
        <f t="shared" si="4"/>
        <v>222</v>
      </c>
      <c r="N28" s="10">
        <f t="shared" si="4"/>
        <v>6.7750000000000004</v>
      </c>
      <c r="O28" s="12">
        <f t="shared" si="5"/>
        <v>3.5250000000000004</v>
      </c>
    </row>
    <row r="29" spans="1:15" ht="23.25" customHeight="1">
      <c r="A29" s="3">
        <v>23</v>
      </c>
      <c r="B29" s="3" t="s">
        <v>40</v>
      </c>
      <c r="C29" s="5">
        <f>SUM('[1]2023年春学生资助审批表（2023.4.24）'!G41:G47)</f>
        <v>749</v>
      </c>
      <c r="D29" s="5">
        <f>SUM('[1]2023年春学生资助审批表（2023.4.24）'!H41:H47)</f>
        <v>0</v>
      </c>
      <c r="E29" s="5">
        <f>SUM('[1]2023年春学生资助审批表（2023.4.24）'!K41:K47)</f>
        <v>0</v>
      </c>
      <c r="F29" s="10">
        <f>SUM('[1]2023年春学生资助审批表（2023.4.24）'!N41:N47)</f>
        <v>0</v>
      </c>
      <c r="G29" s="16">
        <f>SUM('[1]2023年春学生资助审批表（2023.4.24）'!P41:P47)</f>
        <v>146</v>
      </c>
      <c r="H29" s="17">
        <f>SUM('[1]2023年春学生资助审批表（2023.4.24）'!S41:S47)</f>
        <v>3.6500000000000004</v>
      </c>
      <c r="I29" s="8">
        <v>0</v>
      </c>
      <c r="J29" s="9">
        <v>3.5</v>
      </c>
      <c r="K29" s="9">
        <v>3</v>
      </c>
      <c r="L29" s="10">
        <f t="shared" si="0"/>
        <v>6.5</v>
      </c>
      <c r="M29" s="11">
        <f t="shared" si="4"/>
        <v>146</v>
      </c>
      <c r="N29" s="10">
        <f t="shared" si="4"/>
        <v>3.6500000000000004</v>
      </c>
      <c r="O29" s="12">
        <f t="shared" si="5"/>
        <v>2.8499999999999996</v>
      </c>
    </row>
    <row r="30" spans="1:15" ht="23.25" customHeight="1">
      <c r="A30" s="3">
        <v>24</v>
      </c>
      <c r="B30" s="3" t="s">
        <v>41</v>
      </c>
      <c r="C30" s="5">
        <f>SUM('[1]2023年春学生资助审批表（2023.4.24）'!G24:G31)</f>
        <v>1854</v>
      </c>
      <c r="D30" s="5">
        <f>SUM('[1]2023年春学生资助审批表（2023.4.24）'!H24:H31)</f>
        <v>110</v>
      </c>
      <c r="E30" s="5">
        <f>SUM('[1]2023年春学生资助审批表（2023.4.24）'!K24:K31)</f>
        <v>56</v>
      </c>
      <c r="F30" s="10">
        <f>SUM('[1]2023年春学生资助审批表（2023.4.24）'!N24:N31)</f>
        <v>2.8000000000000003</v>
      </c>
      <c r="G30" s="16">
        <f>SUM('[1]2023年春学生资助审批表（2023.4.24）'!P24:P31)</f>
        <v>322</v>
      </c>
      <c r="H30" s="17">
        <f>SUM('[1]2023年春学生资助审批表（2023.4.24）'!S24:S31)</f>
        <v>8.0500000000000007</v>
      </c>
      <c r="I30" s="8">
        <v>1.3</v>
      </c>
      <c r="J30" s="9">
        <v>9</v>
      </c>
      <c r="K30" s="9">
        <v>9</v>
      </c>
      <c r="L30" s="10">
        <f t="shared" si="0"/>
        <v>19.3</v>
      </c>
      <c r="M30" s="11">
        <f t="shared" si="4"/>
        <v>378</v>
      </c>
      <c r="N30" s="10">
        <f t="shared" si="4"/>
        <v>10.850000000000001</v>
      </c>
      <c r="O30" s="12">
        <f t="shared" si="5"/>
        <v>8.4499999999999993</v>
      </c>
    </row>
    <row r="31" spans="1:15" ht="23.25" customHeight="1">
      <c r="A31" s="3">
        <v>25</v>
      </c>
      <c r="B31" s="3" t="s">
        <v>42</v>
      </c>
      <c r="C31" s="5">
        <f>SUM('[1]2023年春学生资助审批表（2023.4.24）'!G57:G61)</f>
        <v>1288</v>
      </c>
      <c r="D31" s="5">
        <f>SUM('[1]2023年春学生资助审批表（2023.4.24）'!H57:H61)</f>
        <v>0</v>
      </c>
      <c r="E31" s="5">
        <f>SUM('[1]2023年春学生资助审批表（2023.4.24）'!K57:K61)</f>
        <v>0</v>
      </c>
      <c r="F31" s="10">
        <f>SUM('[1]2023年春学生资助审批表（2023.4.24）'!N57:N61)</f>
        <v>0</v>
      </c>
      <c r="G31" s="16">
        <f>SUM('[1]2023年春学生资助审批表（2023.4.24）'!P57:P61)</f>
        <v>248</v>
      </c>
      <c r="H31" s="17">
        <f>SUM('[1]2023年春学生资助审批表（2023.4.24）'!S57:S61)</f>
        <v>6.2</v>
      </c>
      <c r="I31" s="18">
        <v>2.605</v>
      </c>
      <c r="J31" s="9">
        <v>4</v>
      </c>
      <c r="K31" s="9">
        <v>3</v>
      </c>
      <c r="L31" s="10">
        <f t="shared" si="0"/>
        <v>9.6050000000000004</v>
      </c>
      <c r="M31" s="11">
        <f t="shared" si="4"/>
        <v>248</v>
      </c>
      <c r="N31" s="10">
        <f t="shared" si="4"/>
        <v>6.2</v>
      </c>
      <c r="O31" s="12">
        <f t="shared" si="5"/>
        <v>3.4050000000000002</v>
      </c>
    </row>
    <row r="32" spans="1:15" ht="23.25" customHeight="1">
      <c r="A32" s="3">
        <v>26</v>
      </c>
      <c r="B32" s="3" t="s">
        <v>43</v>
      </c>
      <c r="C32" s="5">
        <f>SUM('[1]2023年春学生资助审批表（2023.4.24）'!G70:G75)</f>
        <v>1084</v>
      </c>
      <c r="D32" s="5">
        <f>SUM('[1]2023年春学生资助审批表（2023.4.24）'!H70:H75)</f>
        <v>50</v>
      </c>
      <c r="E32" s="5">
        <f>SUM('[1]2023年春学生资助审批表（2023.4.24）'!K70:K75)</f>
        <v>22</v>
      </c>
      <c r="F32" s="10">
        <f>SUM('[1]2023年春学生资助审批表（2023.4.24）'!N70:N75)</f>
        <v>1.1000000000000001</v>
      </c>
      <c r="G32" s="16">
        <f>SUM('[1]2023年春学生资助审批表（2023.4.24）'!P70:P75)</f>
        <v>177</v>
      </c>
      <c r="H32" s="17">
        <f>SUM('[1]2023年春学生资助审批表（2023.4.24）'!S70:S75)</f>
        <v>4.4249999999999998</v>
      </c>
      <c r="I32" s="2">
        <v>2.625</v>
      </c>
      <c r="J32" s="9">
        <v>3</v>
      </c>
      <c r="K32" s="9">
        <v>2</v>
      </c>
      <c r="L32" s="10">
        <f t="shared" si="0"/>
        <v>7.625</v>
      </c>
      <c r="M32" s="11">
        <f t="shared" si="4"/>
        <v>199</v>
      </c>
      <c r="N32" s="10">
        <f t="shared" si="4"/>
        <v>5.5250000000000004</v>
      </c>
      <c r="O32" s="12">
        <f t="shared" si="5"/>
        <v>2.0999999999999996</v>
      </c>
    </row>
    <row r="33" spans="1:15" ht="23.25" customHeight="1">
      <c r="A33" s="42" t="s">
        <v>44</v>
      </c>
      <c r="B33" s="42"/>
      <c r="C33" s="5">
        <f t="shared" ref="C33:K33" si="6">SUM(C19:C32)</f>
        <v>18378</v>
      </c>
      <c r="D33" s="5">
        <f t="shared" si="6"/>
        <v>1085</v>
      </c>
      <c r="E33" s="5">
        <f t="shared" si="6"/>
        <v>595</v>
      </c>
      <c r="F33" s="19">
        <f t="shared" si="6"/>
        <v>29.750000000000004</v>
      </c>
      <c r="G33" s="5">
        <f t="shared" si="6"/>
        <v>2062</v>
      </c>
      <c r="H33" s="19">
        <f t="shared" si="6"/>
        <v>51.55</v>
      </c>
      <c r="I33" s="19">
        <f t="shared" si="6"/>
        <v>29.354999999999993</v>
      </c>
      <c r="J33" s="20">
        <f t="shared" si="6"/>
        <v>55</v>
      </c>
      <c r="K33" s="20">
        <f t="shared" si="6"/>
        <v>37</v>
      </c>
      <c r="L33" s="10">
        <f t="shared" si="0"/>
        <v>121.35499999999999</v>
      </c>
      <c r="M33" s="5">
        <f>SUM(M19:M32)</f>
        <v>2657</v>
      </c>
      <c r="N33" s="19">
        <f>SUM(N19:N32)</f>
        <v>81.300000000000011</v>
      </c>
      <c r="O33" s="12">
        <f>SUM(O19:O32)</f>
        <v>40.054999999999986</v>
      </c>
    </row>
    <row r="34" spans="1:15" ht="23.25" customHeight="1">
      <c r="A34" s="43" t="s">
        <v>45</v>
      </c>
      <c r="B34" s="43"/>
      <c r="C34" s="28">
        <f t="shared" ref="C34:K34" si="7">C33+C18</f>
        <v>27165</v>
      </c>
      <c r="D34" s="28">
        <f t="shared" si="7"/>
        <v>9690</v>
      </c>
      <c r="E34" s="28">
        <f t="shared" si="7"/>
        <v>4886</v>
      </c>
      <c r="F34" s="29">
        <f t="shared" si="7"/>
        <v>297.9375</v>
      </c>
      <c r="G34" s="28">
        <f t="shared" si="7"/>
        <v>2109</v>
      </c>
      <c r="H34" s="29">
        <f t="shared" si="7"/>
        <v>53.018749999999997</v>
      </c>
      <c r="I34" s="29">
        <f t="shared" si="7"/>
        <v>53.548999999999992</v>
      </c>
      <c r="J34" s="30">
        <f t="shared" si="7"/>
        <v>297</v>
      </c>
      <c r="K34" s="30">
        <f t="shared" si="7"/>
        <v>238</v>
      </c>
      <c r="L34" s="31">
        <f t="shared" si="0"/>
        <v>588.54899999999998</v>
      </c>
      <c r="M34" s="28">
        <f>M33+M18</f>
        <v>6995</v>
      </c>
      <c r="N34" s="29">
        <f>N33+N18</f>
        <v>350.95625000000001</v>
      </c>
      <c r="O34" s="32">
        <f>O33+O18</f>
        <v>237.59275</v>
      </c>
    </row>
    <row r="35" spans="1:15" ht="23.25" customHeight="1">
      <c r="A35" s="44" t="s">
        <v>46</v>
      </c>
      <c r="B35" s="44"/>
      <c r="C35" s="44"/>
      <c r="D35" s="44"/>
      <c r="E35" s="44"/>
      <c r="F35" s="44"/>
      <c r="G35" s="44"/>
      <c r="H35" s="44"/>
      <c r="I35" s="44"/>
      <c r="J35" s="44"/>
      <c r="K35" s="44"/>
      <c r="L35" s="45">
        <f>H34+F34</f>
        <v>350.95625000000001</v>
      </c>
      <c r="M35" s="45"/>
      <c r="N35" s="45"/>
      <c r="O35" s="45"/>
    </row>
    <row r="36" spans="1:15" ht="23.25" customHeight="1">
      <c r="A36" s="25"/>
      <c r="B36" s="25"/>
      <c r="C36" s="25"/>
      <c r="D36" s="25"/>
      <c r="E36" s="25"/>
      <c r="F36" s="25"/>
      <c r="G36" s="25"/>
      <c r="H36" s="25"/>
      <c r="I36" s="25"/>
      <c r="J36" s="26"/>
      <c r="K36" s="26"/>
      <c r="L36" s="25"/>
      <c r="M36" s="25"/>
      <c r="N36" s="25"/>
      <c r="O36" s="27"/>
    </row>
    <row r="37" spans="1:15">
      <c r="A37" s="25"/>
      <c r="B37" s="25"/>
      <c r="C37" s="25"/>
      <c r="D37" s="25"/>
      <c r="E37" s="25"/>
      <c r="F37" s="25"/>
      <c r="G37" s="25"/>
      <c r="H37" s="25"/>
      <c r="I37" s="25"/>
      <c r="J37" s="26"/>
      <c r="K37" s="26"/>
      <c r="L37" s="25"/>
      <c r="M37" s="25"/>
      <c r="N37" s="25"/>
      <c r="O37" s="27"/>
    </row>
  </sheetData>
  <mergeCells count="24">
    <mergeCell ref="M3:M5"/>
    <mergeCell ref="N3:N5"/>
    <mergeCell ref="O3:O5"/>
    <mergeCell ref="A18:B18"/>
    <mergeCell ref="A33:B33"/>
    <mergeCell ref="A34:B34"/>
    <mergeCell ref="A35:K35"/>
    <mergeCell ref="L35:O35"/>
    <mergeCell ref="A1:O1"/>
    <mergeCell ref="A3:A5"/>
    <mergeCell ref="B3:B5"/>
    <mergeCell ref="C3:C5"/>
    <mergeCell ref="D3:D5"/>
    <mergeCell ref="E3:F3"/>
    <mergeCell ref="G3:H3"/>
    <mergeCell ref="I3:K3"/>
    <mergeCell ref="B2:N2"/>
    <mergeCell ref="E4:E5"/>
    <mergeCell ref="F4:F5"/>
    <mergeCell ref="G4:G5"/>
    <mergeCell ref="H4:H5"/>
    <mergeCell ref="I4:I5"/>
    <mergeCell ref="J4:K4"/>
    <mergeCell ref="L3:L5"/>
  </mergeCells>
  <phoneticPr fontId="1" type="noConversion"/>
  <printOptions horizontalCentered="1"/>
  <pageMargins left="0.70866141732283472" right="0.70866141732283472" top="0.74803149606299213" bottom="0.74803149606299213" header="0" footer="0"/>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2023-05-22T07:58:08Z</cp:lastPrinted>
  <dcterms:created xsi:type="dcterms:W3CDTF">2023-05-18T02:06:16Z</dcterms:created>
  <dcterms:modified xsi:type="dcterms:W3CDTF">2023-05-22T07:59:16Z</dcterms:modified>
</cp:coreProperties>
</file>